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7995" tabRatio="878" activeTab="12"/>
  </bookViews>
  <sheets>
    <sheet name="Jan" sheetId="12" r:id="rId1"/>
    <sheet name="Feb" sheetId="13" r:id="rId2"/>
    <sheet name="Mar" sheetId="14" r:id="rId3"/>
    <sheet name="Apr" sheetId="15" r:id="rId4"/>
    <sheet name="May" sheetId="16" r:id="rId5"/>
    <sheet name="Jun" sheetId="17" r:id="rId6"/>
    <sheet name="Jul" sheetId="18" r:id="rId7"/>
    <sheet name="Aug" sheetId="19" r:id="rId8"/>
    <sheet name="Sep" sheetId="20" r:id="rId9"/>
    <sheet name="Oct" sheetId="21" r:id="rId10"/>
    <sheet name="Nov" sheetId="22" r:id="rId11"/>
    <sheet name="Dec" sheetId="23" r:id="rId12"/>
    <sheet name=" Bills" sheetId="5" r:id="rId13"/>
  </sheets>
  <definedNames>
    <definedName name="_xlnm._FilterDatabase" localSheetId="3" hidden="1">Apr!$A$6:$E$33</definedName>
    <definedName name="_xlnm._FilterDatabase" localSheetId="7" hidden="1">Aug!$A$6:$E$33</definedName>
    <definedName name="_xlnm._FilterDatabase" localSheetId="11" hidden="1">Dec!$A$6:$E$33</definedName>
    <definedName name="_xlnm._FilterDatabase" localSheetId="1" hidden="1">Feb!$A$6:$E$33</definedName>
    <definedName name="_xlnm._FilterDatabase" localSheetId="0" hidden="1">Jan!$A$6:$E$33</definedName>
    <definedName name="_xlnm._FilterDatabase" localSheetId="6" hidden="1">Jul!$A$6:$E$33</definedName>
    <definedName name="_xlnm._FilterDatabase" localSheetId="5" hidden="1">Jun!$A$6:$E$33</definedName>
    <definedName name="_xlnm._FilterDatabase" localSheetId="2" hidden="1">Mar!$A$6:$E$33</definedName>
    <definedName name="_xlnm._FilterDatabase" localSheetId="4" hidden="1">May!$A$6:$E$33</definedName>
    <definedName name="_xlnm._FilterDatabase" localSheetId="10" hidden="1">Nov!$A$6:$E$33</definedName>
    <definedName name="_xlnm._FilterDatabase" localSheetId="9" hidden="1">Oct!$A$6:$E$33</definedName>
    <definedName name="_xlnm._FilterDatabase" localSheetId="8" hidden="1">Sep!$A$6:$E$33</definedName>
    <definedName name="Apr_11_Client">Apr!$B$8:$B$32</definedName>
    <definedName name="Aug_10_Client">#REF!</definedName>
    <definedName name="Aug_11_Client">Aug!$B$8:$B$32</definedName>
    <definedName name="Dec_10_Client">#REF!</definedName>
    <definedName name="Dec_11_Client">Dec!$B$8:$B$32</definedName>
    <definedName name="Feb_11_Client">Feb!$B$8:$B$32</definedName>
    <definedName name="Jan_11_Client">Jan!$B$8:$B$32</definedName>
    <definedName name="Jan_Client">Jan!$B$8:$B$32</definedName>
    <definedName name="JUL_10_Client">#REF!</definedName>
    <definedName name="Jul_11_Client">Jul!$B$8:$B$32</definedName>
    <definedName name="Jun_11_Client">Jun!$B$8:$B$32</definedName>
    <definedName name="Mar_11_Client">Mar!$B$8:$B$32</definedName>
    <definedName name="May_11_Client">May!$B$8:$B$32</definedName>
    <definedName name="Nov_10_Client">#REF!</definedName>
    <definedName name="Nov_11_Client">Nov!$B$8:$B$32</definedName>
    <definedName name="Oct_10_Client">#REF!</definedName>
    <definedName name="Oct_11_Client">Oct!$B$8:$B$32</definedName>
    <definedName name="_xlnm.Print_Area" localSheetId="12">' Bills'!$B$1:$N$51</definedName>
    <definedName name="Sep_10_Client">#REF!</definedName>
    <definedName name="Sep_11_Client">Sep!$B$8:$B$32</definedName>
  </definedNames>
  <calcPr calcId="144525"/>
</workbook>
</file>

<file path=xl/calcChain.xml><?xml version="1.0" encoding="utf-8"?>
<calcChain xmlns="http://schemas.openxmlformats.org/spreadsheetml/2006/main">
  <c r="T24" i="5" l="1"/>
  <c r="T25" i="5"/>
  <c r="T26" i="5"/>
  <c r="T27" i="5"/>
  <c r="T28" i="5"/>
  <c r="T29" i="5"/>
  <c r="T30" i="5"/>
  <c r="T31" i="5"/>
  <c r="T32" i="5"/>
  <c r="T33" i="5"/>
  <c r="T34" i="5"/>
  <c r="T23" i="5"/>
  <c r="D2" i="5"/>
  <c r="P23" i="5"/>
  <c r="H32" i="12"/>
  <c r="J32" i="12"/>
  <c r="M32" i="12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8" i="23"/>
  <c r="L35" i="23"/>
  <c r="G35" i="23"/>
  <c r="L33" i="23"/>
  <c r="G33" i="23"/>
  <c r="H32" i="23"/>
  <c r="J32" i="23" s="1"/>
  <c r="H31" i="23"/>
  <c r="J31" i="23" s="1"/>
  <c r="H30" i="23"/>
  <c r="J30" i="23" s="1"/>
  <c r="H29" i="23"/>
  <c r="J29" i="23" s="1"/>
  <c r="H28" i="23"/>
  <c r="J28" i="23" s="1"/>
  <c r="H27" i="23"/>
  <c r="J27" i="23" s="1"/>
  <c r="H26" i="23"/>
  <c r="J26" i="23" s="1"/>
  <c r="H25" i="23"/>
  <c r="J25" i="23" s="1"/>
  <c r="H24" i="23"/>
  <c r="J24" i="23" s="1"/>
  <c r="H23" i="23"/>
  <c r="J23" i="23" s="1"/>
  <c r="H22" i="23"/>
  <c r="J22" i="23" s="1"/>
  <c r="H21" i="23"/>
  <c r="J21" i="23" s="1"/>
  <c r="H20" i="23"/>
  <c r="J20" i="23" s="1"/>
  <c r="H19" i="23"/>
  <c r="J19" i="23" s="1"/>
  <c r="H18" i="23"/>
  <c r="J18" i="23" s="1"/>
  <c r="H17" i="23"/>
  <c r="J17" i="23" s="1"/>
  <c r="H16" i="23"/>
  <c r="J16" i="23" s="1"/>
  <c r="H15" i="23"/>
  <c r="J15" i="23" s="1"/>
  <c r="H14" i="23"/>
  <c r="J14" i="23" s="1"/>
  <c r="H13" i="23"/>
  <c r="J13" i="23" s="1"/>
  <c r="H12" i="23"/>
  <c r="J12" i="23" s="1"/>
  <c r="H11" i="23"/>
  <c r="J11" i="23" s="1"/>
  <c r="H10" i="23"/>
  <c r="J10" i="23" s="1"/>
  <c r="H9" i="23"/>
  <c r="J9" i="23" s="1"/>
  <c r="H8" i="23"/>
  <c r="H35" i="23" s="1"/>
  <c r="G5" i="23"/>
  <c r="F5" i="23"/>
  <c r="F9" i="22"/>
  <c r="F10" i="22"/>
  <c r="F33" i="22" s="1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8" i="22"/>
  <c r="L35" i="22"/>
  <c r="G35" i="22"/>
  <c r="L33" i="22"/>
  <c r="G33" i="22"/>
  <c r="H32" i="22"/>
  <c r="J32" i="22" s="1"/>
  <c r="H31" i="22"/>
  <c r="J31" i="22" s="1"/>
  <c r="H30" i="22"/>
  <c r="J30" i="22" s="1"/>
  <c r="H29" i="22"/>
  <c r="J29" i="22" s="1"/>
  <c r="H28" i="22"/>
  <c r="J28" i="22" s="1"/>
  <c r="H27" i="22"/>
  <c r="J27" i="22" s="1"/>
  <c r="H26" i="22"/>
  <c r="J26" i="22" s="1"/>
  <c r="H25" i="22"/>
  <c r="J25" i="22" s="1"/>
  <c r="H24" i="22"/>
  <c r="J24" i="22" s="1"/>
  <c r="H23" i="22"/>
  <c r="J23" i="22" s="1"/>
  <c r="H22" i="22"/>
  <c r="J22" i="22" s="1"/>
  <c r="H21" i="22"/>
  <c r="J21" i="22" s="1"/>
  <c r="H20" i="22"/>
  <c r="J20" i="22" s="1"/>
  <c r="H19" i="22"/>
  <c r="J19" i="22" s="1"/>
  <c r="H18" i="22"/>
  <c r="J18" i="22" s="1"/>
  <c r="H17" i="22"/>
  <c r="J17" i="22" s="1"/>
  <c r="H16" i="22"/>
  <c r="J16" i="22" s="1"/>
  <c r="H15" i="22"/>
  <c r="J15" i="22" s="1"/>
  <c r="H14" i="22"/>
  <c r="J14" i="22" s="1"/>
  <c r="H13" i="22"/>
  <c r="J13" i="22" s="1"/>
  <c r="H12" i="22"/>
  <c r="J12" i="22" s="1"/>
  <c r="H11" i="22"/>
  <c r="J11" i="22" s="1"/>
  <c r="H10" i="22"/>
  <c r="J10" i="22" s="1"/>
  <c r="H9" i="22"/>
  <c r="J9" i="22" s="1"/>
  <c r="H8" i="22"/>
  <c r="H33" i="22" s="1"/>
  <c r="G5" i="22"/>
  <c r="F5" i="22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8" i="21"/>
  <c r="H8" i="21" s="1"/>
  <c r="L35" i="21"/>
  <c r="G35" i="21"/>
  <c r="L33" i="21"/>
  <c r="G33" i="21"/>
  <c r="H32" i="21"/>
  <c r="J32" i="21" s="1"/>
  <c r="H31" i="21"/>
  <c r="J31" i="21" s="1"/>
  <c r="H30" i="21"/>
  <c r="J30" i="21" s="1"/>
  <c r="H29" i="21"/>
  <c r="J29" i="21" s="1"/>
  <c r="H28" i="21"/>
  <c r="J28" i="21" s="1"/>
  <c r="H27" i="21"/>
  <c r="J27" i="21" s="1"/>
  <c r="H26" i="21"/>
  <c r="J26" i="21" s="1"/>
  <c r="H25" i="21"/>
  <c r="J25" i="21" s="1"/>
  <c r="H24" i="21"/>
  <c r="J24" i="21" s="1"/>
  <c r="H23" i="21"/>
  <c r="J23" i="21" s="1"/>
  <c r="H22" i="21"/>
  <c r="J22" i="21" s="1"/>
  <c r="H21" i="21"/>
  <c r="J21" i="21" s="1"/>
  <c r="H20" i="21"/>
  <c r="J20" i="21" s="1"/>
  <c r="H19" i="21"/>
  <c r="J19" i="21" s="1"/>
  <c r="H18" i="21"/>
  <c r="J18" i="21" s="1"/>
  <c r="H17" i="21"/>
  <c r="J17" i="21" s="1"/>
  <c r="H16" i="21"/>
  <c r="J16" i="21" s="1"/>
  <c r="H15" i="21"/>
  <c r="J15" i="21" s="1"/>
  <c r="H14" i="21"/>
  <c r="J14" i="21" s="1"/>
  <c r="H13" i="21"/>
  <c r="J13" i="21" s="1"/>
  <c r="H12" i="21"/>
  <c r="J12" i="21" s="1"/>
  <c r="H11" i="21"/>
  <c r="J11" i="21" s="1"/>
  <c r="H10" i="21"/>
  <c r="J10" i="21" s="1"/>
  <c r="H9" i="21"/>
  <c r="J9" i="21" s="1"/>
  <c r="F33" i="21"/>
  <c r="G5" i="21"/>
  <c r="F5" i="21"/>
  <c r="F9" i="20"/>
  <c r="F10" i="20"/>
  <c r="F33" i="20" s="1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H26" i="20" s="1"/>
  <c r="J26" i="20" s="1"/>
  <c r="F27" i="20"/>
  <c r="F28" i="20"/>
  <c r="H28" i="20" s="1"/>
  <c r="J28" i="20" s="1"/>
  <c r="F29" i="20"/>
  <c r="F30" i="20"/>
  <c r="H30" i="20" s="1"/>
  <c r="J30" i="20" s="1"/>
  <c r="F31" i="20"/>
  <c r="F32" i="20"/>
  <c r="H32" i="20" s="1"/>
  <c r="J32" i="20" s="1"/>
  <c r="F8" i="20"/>
  <c r="L35" i="20"/>
  <c r="G35" i="20"/>
  <c r="L33" i="20"/>
  <c r="G33" i="20"/>
  <c r="H31" i="20"/>
  <c r="J31" i="20" s="1"/>
  <c r="H29" i="20"/>
  <c r="J29" i="20" s="1"/>
  <c r="H27" i="20"/>
  <c r="J27" i="20" s="1"/>
  <c r="H25" i="20"/>
  <c r="J25" i="20" s="1"/>
  <c r="H24" i="20"/>
  <c r="J24" i="20" s="1"/>
  <c r="H23" i="20"/>
  <c r="J23" i="20" s="1"/>
  <c r="H22" i="20"/>
  <c r="J22" i="20" s="1"/>
  <c r="H21" i="20"/>
  <c r="J21" i="20" s="1"/>
  <c r="H20" i="20"/>
  <c r="J20" i="20" s="1"/>
  <c r="H19" i="20"/>
  <c r="J19" i="20" s="1"/>
  <c r="H18" i="20"/>
  <c r="J18" i="20" s="1"/>
  <c r="H17" i="20"/>
  <c r="J17" i="20" s="1"/>
  <c r="H16" i="20"/>
  <c r="J16" i="20" s="1"/>
  <c r="H15" i="20"/>
  <c r="J15" i="20" s="1"/>
  <c r="H14" i="20"/>
  <c r="J14" i="20" s="1"/>
  <c r="H13" i="20"/>
  <c r="J13" i="20" s="1"/>
  <c r="H12" i="20"/>
  <c r="J12" i="20" s="1"/>
  <c r="H11" i="20"/>
  <c r="J11" i="20" s="1"/>
  <c r="H10" i="20"/>
  <c r="J10" i="20" s="1"/>
  <c r="H9" i="20"/>
  <c r="J9" i="20" s="1"/>
  <c r="H8" i="20"/>
  <c r="G5" i="20"/>
  <c r="F5" i="20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8" i="19"/>
  <c r="F33" i="19" s="1"/>
  <c r="L35" i="19"/>
  <c r="G35" i="19"/>
  <c r="L33" i="19"/>
  <c r="G33" i="19"/>
  <c r="H32" i="19"/>
  <c r="J32" i="19" s="1"/>
  <c r="H31" i="19"/>
  <c r="J31" i="19" s="1"/>
  <c r="H30" i="19"/>
  <c r="J30" i="19" s="1"/>
  <c r="H29" i="19"/>
  <c r="J29" i="19" s="1"/>
  <c r="H28" i="19"/>
  <c r="J28" i="19" s="1"/>
  <c r="H27" i="19"/>
  <c r="J27" i="19" s="1"/>
  <c r="H26" i="19"/>
  <c r="J26" i="19" s="1"/>
  <c r="H25" i="19"/>
  <c r="J25" i="19" s="1"/>
  <c r="H24" i="19"/>
  <c r="J24" i="19" s="1"/>
  <c r="H23" i="19"/>
  <c r="J23" i="19" s="1"/>
  <c r="H22" i="19"/>
  <c r="J22" i="19" s="1"/>
  <c r="H21" i="19"/>
  <c r="J21" i="19" s="1"/>
  <c r="H20" i="19"/>
  <c r="J20" i="19" s="1"/>
  <c r="H19" i="19"/>
  <c r="J19" i="19" s="1"/>
  <c r="H18" i="19"/>
  <c r="J18" i="19" s="1"/>
  <c r="H17" i="19"/>
  <c r="J17" i="19" s="1"/>
  <c r="H16" i="19"/>
  <c r="J16" i="19" s="1"/>
  <c r="H15" i="19"/>
  <c r="J15" i="19" s="1"/>
  <c r="H14" i="19"/>
  <c r="J14" i="19" s="1"/>
  <c r="H13" i="19"/>
  <c r="J13" i="19" s="1"/>
  <c r="H12" i="19"/>
  <c r="J12" i="19" s="1"/>
  <c r="H11" i="19"/>
  <c r="J11" i="19" s="1"/>
  <c r="H10" i="19"/>
  <c r="J10" i="19" s="1"/>
  <c r="H9" i="19"/>
  <c r="J9" i="19" s="1"/>
  <c r="G5" i="19"/>
  <c r="F5" i="19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H22" i="18" s="1"/>
  <c r="J22" i="18" s="1"/>
  <c r="F23" i="18"/>
  <c r="H23" i="18" s="1"/>
  <c r="J23" i="18" s="1"/>
  <c r="F24" i="18"/>
  <c r="H24" i="18" s="1"/>
  <c r="J24" i="18" s="1"/>
  <c r="F25" i="18"/>
  <c r="F26" i="18"/>
  <c r="H26" i="18" s="1"/>
  <c r="J26" i="18" s="1"/>
  <c r="F27" i="18"/>
  <c r="H27" i="18" s="1"/>
  <c r="J27" i="18" s="1"/>
  <c r="F28" i="18"/>
  <c r="H28" i="18" s="1"/>
  <c r="J28" i="18" s="1"/>
  <c r="F29" i="18"/>
  <c r="F30" i="18"/>
  <c r="H30" i="18" s="1"/>
  <c r="J30" i="18" s="1"/>
  <c r="F31" i="18"/>
  <c r="H31" i="18" s="1"/>
  <c r="J31" i="18" s="1"/>
  <c r="F32" i="18"/>
  <c r="H32" i="18" s="1"/>
  <c r="J32" i="18" s="1"/>
  <c r="F8" i="18"/>
  <c r="F33" i="18" s="1"/>
  <c r="L35" i="18"/>
  <c r="G35" i="18"/>
  <c r="L33" i="18"/>
  <c r="G33" i="18"/>
  <c r="H29" i="18"/>
  <c r="J29" i="18" s="1"/>
  <c r="H25" i="18"/>
  <c r="J25" i="18" s="1"/>
  <c r="H21" i="18"/>
  <c r="J21" i="18" s="1"/>
  <c r="H20" i="18"/>
  <c r="J20" i="18" s="1"/>
  <c r="H19" i="18"/>
  <c r="J19" i="18" s="1"/>
  <c r="H18" i="18"/>
  <c r="J18" i="18" s="1"/>
  <c r="H17" i="18"/>
  <c r="J17" i="18" s="1"/>
  <c r="H16" i="18"/>
  <c r="J16" i="18" s="1"/>
  <c r="H15" i="18"/>
  <c r="J15" i="18" s="1"/>
  <c r="H14" i="18"/>
  <c r="J14" i="18" s="1"/>
  <c r="H13" i="18"/>
  <c r="J13" i="18" s="1"/>
  <c r="H12" i="18"/>
  <c r="J12" i="18" s="1"/>
  <c r="H11" i="18"/>
  <c r="J11" i="18" s="1"/>
  <c r="H10" i="18"/>
  <c r="J10" i="18" s="1"/>
  <c r="H9" i="18"/>
  <c r="J9" i="18" s="1"/>
  <c r="G5" i="18"/>
  <c r="F5" i="18"/>
  <c r="F9" i="17"/>
  <c r="H9" i="17" s="1"/>
  <c r="J9" i="17" s="1"/>
  <c r="F10" i="17"/>
  <c r="F11" i="17"/>
  <c r="H11" i="17" s="1"/>
  <c r="J11" i="17" s="1"/>
  <c r="F12" i="17"/>
  <c r="F13" i="17"/>
  <c r="H13" i="17" s="1"/>
  <c r="J13" i="17" s="1"/>
  <c r="F14" i="17"/>
  <c r="F15" i="17"/>
  <c r="H15" i="17" s="1"/>
  <c r="J15" i="17" s="1"/>
  <c r="F16" i="17"/>
  <c r="F17" i="17"/>
  <c r="H17" i="17" s="1"/>
  <c r="J17" i="17" s="1"/>
  <c r="F18" i="17"/>
  <c r="F19" i="17"/>
  <c r="H19" i="17" s="1"/>
  <c r="J19" i="17" s="1"/>
  <c r="F20" i="17"/>
  <c r="H20" i="17" s="1"/>
  <c r="J20" i="17" s="1"/>
  <c r="F21" i="17"/>
  <c r="F22" i="17"/>
  <c r="H22" i="17" s="1"/>
  <c r="J22" i="17" s="1"/>
  <c r="F23" i="17"/>
  <c r="H23" i="17" s="1"/>
  <c r="J23" i="17" s="1"/>
  <c r="F24" i="17"/>
  <c r="H24" i="17" s="1"/>
  <c r="J24" i="17" s="1"/>
  <c r="F25" i="17"/>
  <c r="F26" i="17"/>
  <c r="H26" i="17" s="1"/>
  <c r="J26" i="17" s="1"/>
  <c r="F27" i="17"/>
  <c r="H27" i="17" s="1"/>
  <c r="J27" i="17" s="1"/>
  <c r="F28" i="17"/>
  <c r="H28" i="17" s="1"/>
  <c r="J28" i="17" s="1"/>
  <c r="F29" i="17"/>
  <c r="F30" i="17"/>
  <c r="H30" i="17" s="1"/>
  <c r="J30" i="17" s="1"/>
  <c r="F31" i="17"/>
  <c r="H31" i="17" s="1"/>
  <c r="J31" i="17" s="1"/>
  <c r="F32" i="17"/>
  <c r="H32" i="17" s="1"/>
  <c r="J32" i="17" s="1"/>
  <c r="F8" i="17"/>
  <c r="L35" i="17"/>
  <c r="G35" i="17"/>
  <c r="L33" i="17"/>
  <c r="G33" i="17"/>
  <c r="H29" i="17"/>
  <c r="J29" i="17" s="1"/>
  <c r="H25" i="17"/>
  <c r="J25" i="17" s="1"/>
  <c r="H21" i="17"/>
  <c r="J21" i="17" s="1"/>
  <c r="H18" i="17"/>
  <c r="J18" i="17" s="1"/>
  <c r="H16" i="17"/>
  <c r="J16" i="17" s="1"/>
  <c r="H14" i="17"/>
  <c r="J14" i="17" s="1"/>
  <c r="H12" i="17"/>
  <c r="J12" i="17" s="1"/>
  <c r="H10" i="17"/>
  <c r="J10" i="17" s="1"/>
  <c r="F33" i="17"/>
  <c r="G5" i="17"/>
  <c r="F5" i="17"/>
  <c r="F9" i="16"/>
  <c r="F10" i="16"/>
  <c r="F11" i="16"/>
  <c r="F12" i="16"/>
  <c r="F13" i="16"/>
  <c r="F14" i="16"/>
  <c r="F15" i="16"/>
  <c r="F16" i="16"/>
  <c r="F17" i="16"/>
  <c r="F18" i="16"/>
  <c r="F19" i="16"/>
  <c r="F20" i="16"/>
  <c r="H20" i="16" s="1"/>
  <c r="J20" i="16" s="1"/>
  <c r="F21" i="16"/>
  <c r="F22" i="16"/>
  <c r="F23" i="16"/>
  <c r="F24" i="16"/>
  <c r="H24" i="16" s="1"/>
  <c r="J24" i="16" s="1"/>
  <c r="F25" i="16"/>
  <c r="F26" i="16"/>
  <c r="H26" i="16" s="1"/>
  <c r="J26" i="16" s="1"/>
  <c r="F27" i="16"/>
  <c r="F28" i="16"/>
  <c r="H28" i="16" s="1"/>
  <c r="J28" i="16" s="1"/>
  <c r="F29" i="16"/>
  <c r="F30" i="16"/>
  <c r="H30" i="16" s="1"/>
  <c r="J30" i="16" s="1"/>
  <c r="F31" i="16"/>
  <c r="F32" i="16"/>
  <c r="H32" i="16" s="1"/>
  <c r="J32" i="16" s="1"/>
  <c r="F8" i="16"/>
  <c r="H22" i="16"/>
  <c r="J22" i="16" s="1"/>
  <c r="L35" i="16"/>
  <c r="G35" i="16"/>
  <c r="L33" i="16"/>
  <c r="G33" i="16"/>
  <c r="H31" i="16"/>
  <c r="J31" i="16" s="1"/>
  <c r="H29" i="16"/>
  <c r="J29" i="16" s="1"/>
  <c r="H27" i="16"/>
  <c r="J27" i="16" s="1"/>
  <c r="H25" i="16"/>
  <c r="J25" i="16" s="1"/>
  <c r="H23" i="16"/>
  <c r="J23" i="16" s="1"/>
  <c r="H21" i="16"/>
  <c r="J21" i="16" s="1"/>
  <c r="H19" i="16"/>
  <c r="J19" i="16" s="1"/>
  <c r="H18" i="16"/>
  <c r="J18" i="16" s="1"/>
  <c r="H17" i="16"/>
  <c r="J17" i="16" s="1"/>
  <c r="H16" i="16"/>
  <c r="J16" i="16" s="1"/>
  <c r="H15" i="16"/>
  <c r="J15" i="16" s="1"/>
  <c r="H14" i="16"/>
  <c r="J14" i="16" s="1"/>
  <c r="H13" i="16"/>
  <c r="J13" i="16" s="1"/>
  <c r="H12" i="16"/>
  <c r="J12" i="16" s="1"/>
  <c r="H11" i="16"/>
  <c r="J11" i="16" s="1"/>
  <c r="H10" i="16"/>
  <c r="J10" i="16" s="1"/>
  <c r="H9" i="16"/>
  <c r="J9" i="16" s="1"/>
  <c r="F33" i="16"/>
  <c r="G5" i="16"/>
  <c r="F5" i="16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8" i="15"/>
  <c r="L35" i="15"/>
  <c r="G35" i="15"/>
  <c r="L33" i="15"/>
  <c r="G33" i="15"/>
  <c r="H32" i="15"/>
  <c r="J32" i="15" s="1"/>
  <c r="H31" i="15"/>
  <c r="J31" i="15" s="1"/>
  <c r="H30" i="15"/>
  <c r="J30" i="15" s="1"/>
  <c r="H29" i="15"/>
  <c r="J29" i="15" s="1"/>
  <c r="H28" i="15"/>
  <c r="J28" i="15" s="1"/>
  <c r="H27" i="15"/>
  <c r="J27" i="15" s="1"/>
  <c r="H26" i="15"/>
  <c r="J26" i="15" s="1"/>
  <c r="H25" i="15"/>
  <c r="J25" i="15" s="1"/>
  <c r="H24" i="15"/>
  <c r="J24" i="15" s="1"/>
  <c r="H23" i="15"/>
  <c r="J23" i="15" s="1"/>
  <c r="H22" i="15"/>
  <c r="J22" i="15" s="1"/>
  <c r="H21" i="15"/>
  <c r="J21" i="15" s="1"/>
  <c r="H20" i="15"/>
  <c r="J20" i="15" s="1"/>
  <c r="H19" i="15"/>
  <c r="J19" i="15" s="1"/>
  <c r="H18" i="15"/>
  <c r="J18" i="15" s="1"/>
  <c r="H17" i="15"/>
  <c r="J17" i="15" s="1"/>
  <c r="H16" i="15"/>
  <c r="J16" i="15" s="1"/>
  <c r="H15" i="15"/>
  <c r="J15" i="15" s="1"/>
  <c r="H14" i="15"/>
  <c r="J14" i="15" s="1"/>
  <c r="H13" i="15"/>
  <c r="J13" i="15" s="1"/>
  <c r="H12" i="15"/>
  <c r="J12" i="15" s="1"/>
  <c r="H11" i="15"/>
  <c r="J11" i="15" s="1"/>
  <c r="H10" i="15"/>
  <c r="J10" i="15" s="1"/>
  <c r="H9" i="15"/>
  <c r="J9" i="15" s="1"/>
  <c r="H8" i="15"/>
  <c r="H33" i="15" s="1"/>
  <c r="G5" i="15"/>
  <c r="F5" i="15"/>
  <c r="F9" i="14"/>
  <c r="F10" i="14"/>
  <c r="H10" i="14" s="1"/>
  <c r="J10" i="14" s="1"/>
  <c r="F11" i="14"/>
  <c r="F12" i="14"/>
  <c r="H12" i="14" s="1"/>
  <c r="J12" i="14" s="1"/>
  <c r="F13" i="14"/>
  <c r="F14" i="14"/>
  <c r="H14" i="14" s="1"/>
  <c r="J14" i="14" s="1"/>
  <c r="F15" i="14"/>
  <c r="F16" i="14"/>
  <c r="H16" i="14" s="1"/>
  <c r="J16" i="14" s="1"/>
  <c r="F17" i="14"/>
  <c r="F18" i="14"/>
  <c r="H18" i="14" s="1"/>
  <c r="J18" i="14" s="1"/>
  <c r="F19" i="14"/>
  <c r="F20" i="14"/>
  <c r="H20" i="14" s="1"/>
  <c r="J20" i="14" s="1"/>
  <c r="F21" i="14"/>
  <c r="F22" i="14"/>
  <c r="H22" i="14" s="1"/>
  <c r="J22" i="14" s="1"/>
  <c r="F23" i="14"/>
  <c r="F24" i="14"/>
  <c r="H24" i="14" s="1"/>
  <c r="J24" i="14" s="1"/>
  <c r="F25" i="14"/>
  <c r="F26" i="14"/>
  <c r="H26" i="14" s="1"/>
  <c r="J26" i="14" s="1"/>
  <c r="F27" i="14"/>
  <c r="F28" i="14"/>
  <c r="H28" i="14" s="1"/>
  <c r="J28" i="14" s="1"/>
  <c r="F29" i="14"/>
  <c r="F30" i="14"/>
  <c r="H30" i="14" s="1"/>
  <c r="J30" i="14" s="1"/>
  <c r="F31" i="14"/>
  <c r="F32" i="14"/>
  <c r="H32" i="14" s="1"/>
  <c r="J32" i="14" s="1"/>
  <c r="F8" i="14"/>
  <c r="L35" i="14"/>
  <c r="G35" i="14"/>
  <c r="L33" i="14"/>
  <c r="H31" i="14"/>
  <c r="J31" i="14" s="1"/>
  <c r="H29" i="14"/>
  <c r="J29" i="14" s="1"/>
  <c r="H27" i="14"/>
  <c r="J27" i="14" s="1"/>
  <c r="H25" i="14"/>
  <c r="J25" i="14" s="1"/>
  <c r="H23" i="14"/>
  <c r="J23" i="14" s="1"/>
  <c r="H21" i="14"/>
  <c r="J21" i="14" s="1"/>
  <c r="H19" i="14"/>
  <c r="J19" i="14" s="1"/>
  <c r="H17" i="14"/>
  <c r="J17" i="14" s="1"/>
  <c r="H15" i="14"/>
  <c r="J15" i="14" s="1"/>
  <c r="H13" i="14"/>
  <c r="J13" i="14" s="1"/>
  <c r="H11" i="14"/>
  <c r="J11" i="14" s="1"/>
  <c r="H9" i="14"/>
  <c r="J9" i="14" s="1"/>
  <c r="G5" i="14"/>
  <c r="F5" i="14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33" i="13" s="1"/>
  <c r="F22" i="13"/>
  <c r="H22" i="13" s="1"/>
  <c r="J22" i="13" s="1"/>
  <c r="F23" i="13"/>
  <c r="H23" i="13" s="1"/>
  <c r="J23" i="13" s="1"/>
  <c r="F24" i="13"/>
  <c r="H24" i="13" s="1"/>
  <c r="J24" i="13" s="1"/>
  <c r="F25" i="13"/>
  <c r="F26" i="13"/>
  <c r="H26" i="13" s="1"/>
  <c r="J26" i="13" s="1"/>
  <c r="F27" i="13"/>
  <c r="F28" i="13"/>
  <c r="H28" i="13" s="1"/>
  <c r="J28" i="13" s="1"/>
  <c r="F29" i="13"/>
  <c r="F30" i="13"/>
  <c r="H30" i="13" s="1"/>
  <c r="J30" i="13" s="1"/>
  <c r="F31" i="13"/>
  <c r="F32" i="13"/>
  <c r="H32" i="13" s="1"/>
  <c r="J32" i="13" s="1"/>
  <c r="F8" i="13"/>
  <c r="L35" i="13"/>
  <c r="G35" i="13"/>
  <c r="L33" i="13"/>
  <c r="G33" i="13"/>
  <c r="H31" i="13"/>
  <c r="J31" i="13" s="1"/>
  <c r="H29" i="13"/>
  <c r="J29" i="13" s="1"/>
  <c r="H27" i="13"/>
  <c r="J27" i="13" s="1"/>
  <c r="H25" i="13"/>
  <c r="J25" i="13" s="1"/>
  <c r="H21" i="13"/>
  <c r="J21" i="13" s="1"/>
  <c r="H20" i="13"/>
  <c r="J20" i="13" s="1"/>
  <c r="H19" i="13"/>
  <c r="J19" i="13" s="1"/>
  <c r="H18" i="13"/>
  <c r="J18" i="13" s="1"/>
  <c r="H17" i="13"/>
  <c r="J17" i="13" s="1"/>
  <c r="H16" i="13"/>
  <c r="J16" i="13" s="1"/>
  <c r="H15" i="13"/>
  <c r="J15" i="13" s="1"/>
  <c r="H14" i="13"/>
  <c r="J14" i="13" s="1"/>
  <c r="H13" i="13"/>
  <c r="J13" i="13" s="1"/>
  <c r="H12" i="13"/>
  <c r="J12" i="13" s="1"/>
  <c r="H11" i="13"/>
  <c r="J11" i="13" s="1"/>
  <c r="H10" i="13"/>
  <c r="J10" i="13" s="1"/>
  <c r="H9" i="13"/>
  <c r="J9" i="13" s="1"/>
  <c r="G5" i="13"/>
  <c r="F5" i="13"/>
  <c r="H20" i="12"/>
  <c r="J20" i="12" s="1"/>
  <c r="H22" i="12"/>
  <c r="J22" i="12" s="1"/>
  <c r="H24" i="12"/>
  <c r="J24" i="12" s="1"/>
  <c r="H26" i="12"/>
  <c r="J26" i="12" s="1"/>
  <c r="H28" i="12"/>
  <c r="J28" i="12" s="1"/>
  <c r="H30" i="12"/>
  <c r="J30" i="12" s="1"/>
  <c r="L35" i="12"/>
  <c r="G35" i="12"/>
  <c r="L33" i="12"/>
  <c r="G33" i="12"/>
  <c r="H31" i="12"/>
  <c r="J31" i="12" s="1"/>
  <c r="H29" i="12"/>
  <c r="J29" i="12" s="1"/>
  <c r="H27" i="12"/>
  <c r="J27" i="12" s="1"/>
  <c r="H25" i="12"/>
  <c r="J25" i="12" s="1"/>
  <c r="H23" i="12"/>
  <c r="J23" i="12" s="1"/>
  <c r="H21" i="12"/>
  <c r="J21" i="12" s="1"/>
  <c r="H19" i="12"/>
  <c r="J19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H10" i="12"/>
  <c r="J10" i="12" s="1"/>
  <c r="H9" i="12"/>
  <c r="J9" i="12" s="1"/>
  <c r="F33" i="12"/>
  <c r="G5" i="12"/>
  <c r="F5" i="12"/>
  <c r="P22" i="5"/>
  <c r="F33" i="15" l="1"/>
  <c r="F35" i="23"/>
  <c r="F33" i="23"/>
  <c r="H33" i="23"/>
  <c r="J8" i="23"/>
  <c r="J8" i="22"/>
  <c r="F35" i="22"/>
  <c r="H35" i="22"/>
  <c r="H33" i="21"/>
  <c r="J8" i="21"/>
  <c r="F35" i="21"/>
  <c r="H35" i="21"/>
  <c r="H33" i="20"/>
  <c r="J8" i="20"/>
  <c r="F35" i="20"/>
  <c r="H35" i="20"/>
  <c r="F35" i="19"/>
  <c r="H8" i="19"/>
  <c r="F35" i="18"/>
  <c r="H8" i="18"/>
  <c r="F35" i="17"/>
  <c r="H8" i="17"/>
  <c r="F35" i="16"/>
  <c r="H8" i="16"/>
  <c r="J8" i="15"/>
  <c r="F35" i="15"/>
  <c r="H35" i="15"/>
  <c r="F33" i="14"/>
  <c r="F35" i="14"/>
  <c r="H8" i="14"/>
  <c r="F35" i="13"/>
  <c r="H8" i="13"/>
  <c r="F35" i="12"/>
  <c r="H8" i="12"/>
  <c r="D27" i="5"/>
  <c r="D26" i="5"/>
  <c r="D25" i="5"/>
  <c r="F24" i="5"/>
  <c r="B38" i="5"/>
  <c r="J24" i="5"/>
  <c r="L24" i="5"/>
  <c r="H24" i="5"/>
  <c r="D24" i="5" l="1"/>
  <c r="B29" i="5" s="1"/>
  <c r="B35" i="5" s="1"/>
  <c r="B41" i="5" s="1"/>
  <c r="J33" i="23"/>
  <c r="J35" i="23"/>
  <c r="J35" i="22"/>
  <c r="J33" i="22"/>
  <c r="J35" i="21"/>
  <c r="J33" i="21"/>
  <c r="J35" i="20"/>
  <c r="J33" i="20"/>
  <c r="H33" i="19"/>
  <c r="H35" i="19"/>
  <c r="J8" i="19"/>
  <c r="H33" i="18"/>
  <c r="H35" i="18"/>
  <c r="J8" i="18"/>
  <c r="H33" i="17"/>
  <c r="H35" i="17"/>
  <c r="J8" i="17"/>
  <c r="H33" i="16"/>
  <c r="H35" i="16"/>
  <c r="J8" i="16"/>
  <c r="J35" i="15"/>
  <c r="J33" i="15"/>
  <c r="H33" i="14"/>
  <c r="H35" i="14"/>
  <c r="J8" i="14"/>
  <c r="H33" i="13"/>
  <c r="H35" i="13"/>
  <c r="J8" i="13"/>
  <c r="H33" i="12"/>
  <c r="H35" i="12"/>
  <c r="J8" i="12"/>
  <c r="J35" i="19" l="1"/>
  <c r="J33" i="19"/>
  <c r="J35" i="18"/>
  <c r="J33" i="18"/>
  <c r="J35" i="17"/>
  <c r="J33" i="17"/>
  <c r="J35" i="16"/>
  <c r="J33" i="16"/>
  <c r="J35" i="14"/>
  <c r="J33" i="14"/>
  <c r="J35" i="13"/>
  <c r="J33" i="13"/>
  <c r="J35" i="12"/>
  <c r="J33" i="12"/>
  <c r="M18" i="12" l="1"/>
  <c r="K18" i="13" s="1"/>
  <c r="M18" i="13" s="1"/>
  <c r="K18" i="14" s="1"/>
  <c r="M18" i="14" s="1"/>
  <c r="K18" i="15" s="1"/>
  <c r="M18" i="15" s="1"/>
  <c r="K18" i="16" s="1"/>
  <c r="M18" i="16" s="1"/>
  <c r="K18" i="17" s="1"/>
  <c r="M18" i="17" s="1"/>
  <c r="K18" i="18" s="1"/>
  <c r="M18" i="18" s="1"/>
  <c r="K18" i="19" s="1"/>
  <c r="M18" i="19" s="1"/>
  <c r="K18" i="20" s="1"/>
  <c r="M18" i="20" s="1"/>
  <c r="K18" i="21" s="1"/>
  <c r="M18" i="21" s="1"/>
  <c r="K18" i="22" s="1"/>
  <c r="M18" i="22" s="1"/>
  <c r="K18" i="23" s="1"/>
  <c r="M18" i="23" s="1"/>
  <c r="M12" i="12"/>
  <c r="K12" i="13" s="1"/>
  <c r="M12" i="13" s="1"/>
  <c r="K12" i="14" s="1"/>
  <c r="M12" i="14" s="1"/>
  <c r="K12" i="15" s="1"/>
  <c r="M12" i="15" s="1"/>
  <c r="K12" i="16" s="1"/>
  <c r="M12" i="16" s="1"/>
  <c r="K12" i="17" s="1"/>
  <c r="M12" i="17" s="1"/>
  <c r="K12" i="18" s="1"/>
  <c r="M12" i="18" s="1"/>
  <c r="K12" i="19" s="1"/>
  <c r="M12" i="19" s="1"/>
  <c r="K12" i="20" s="1"/>
  <c r="M12" i="20" s="1"/>
  <c r="K12" i="21" s="1"/>
  <c r="M12" i="21" s="1"/>
  <c r="K12" i="22" s="1"/>
  <c r="M12" i="22" s="1"/>
  <c r="K12" i="23" s="1"/>
  <c r="M12" i="23" s="1"/>
  <c r="M19" i="12"/>
  <c r="K19" i="13" s="1"/>
  <c r="M19" i="13" s="1"/>
  <c r="K19" i="14" s="1"/>
  <c r="M19" i="14" s="1"/>
  <c r="K19" i="15" s="1"/>
  <c r="M19" i="15" s="1"/>
  <c r="K19" i="16" s="1"/>
  <c r="M19" i="16" s="1"/>
  <c r="K19" i="17" s="1"/>
  <c r="M19" i="17" s="1"/>
  <c r="K19" i="18" s="1"/>
  <c r="M19" i="18" s="1"/>
  <c r="K19" i="19" s="1"/>
  <c r="M19" i="19" s="1"/>
  <c r="K19" i="20" s="1"/>
  <c r="M19" i="20" s="1"/>
  <c r="K19" i="21" s="1"/>
  <c r="M19" i="21" s="1"/>
  <c r="K19" i="22" s="1"/>
  <c r="M19" i="22" s="1"/>
  <c r="K19" i="23" s="1"/>
  <c r="M19" i="23" s="1"/>
  <c r="M15" i="12"/>
  <c r="K15" i="13" s="1"/>
  <c r="M15" i="13" s="1"/>
  <c r="K15" i="14" s="1"/>
  <c r="M15" i="14" s="1"/>
  <c r="K15" i="15" s="1"/>
  <c r="M15" i="15" s="1"/>
  <c r="K15" i="16" s="1"/>
  <c r="M15" i="16" s="1"/>
  <c r="K15" i="17" s="1"/>
  <c r="M15" i="17" s="1"/>
  <c r="K15" i="18" s="1"/>
  <c r="M15" i="18" s="1"/>
  <c r="K15" i="19" s="1"/>
  <c r="M15" i="19" s="1"/>
  <c r="K15" i="20" s="1"/>
  <c r="M15" i="20" s="1"/>
  <c r="K15" i="21" s="1"/>
  <c r="M15" i="21" s="1"/>
  <c r="K15" i="22" s="1"/>
  <c r="M15" i="22" s="1"/>
  <c r="K15" i="23" s="1"/>
  <c r="M15" i="23" s="1"/>
  <c r="M11" i="12"/>
  <c r="K11" i="13" s="1"/>
  <c r="M11" i="13" s="1"/>
  <c r="K11" i="14" s="1"/>
  <c r="M11" i="14" s="1"/>
  <c r="K11" i="15" s="1"/>
  <c r="M11" i="15" s="1"/>
  <c r="K11" i="16" s="1"/>
  <c r="M11" i="16" s="1"/>
  <c r="K11" i="17" s="1"/>
  <c r="M11" i="17" s="1"/>
  <c r="K11" i="18" s="1"/>
  <c r="M11" i="18" s="1"/>
  <c r="K11" i="19" s="1"/>
  <c r="M11" i="19" s="1"/>
  <c r="K11" i="20" s="1"/>
  <c r="M11" i="20" s="1"/>
  <c r="K11" i="21" s="1"/>
  <c r="M11" i="21" s="1"/>
  <c r="K11" i="22" s="1"/>
  <c r="M11" i="22" s="1"/>
  <c r="K11" i="23" s="1"/>
  <c r="M11" i="23" s="1"/>
  <c r="M14" i="12"/>
  <c r="K14" i="13" s="1"/>
  <c r="M14" i="13" s="1"/>
  <c r="K14" i="14" s="1"/>
  <c r="M14" i="14" s="1"/>
  <c r="K14" i="15" s="1"/>
  <c r="M14" i="15" s="1"/>
  <c r="K14" i="16" s="1"/>
  <c r="M14" i="16" s="1"/>
  <c r="K14" i="17" s="1"/>
  <c r="M14" i="17" s="1"/>
  <c r="K14" i="18" s="1"/>
  <c r="M14" i="18" s="1"/>
  <c r="K14" i="19" s="1"/>
  <c r="M14" i="19" s="1"/>
  <c r="K14" i="20" s="1"/>
  <c r="M14" i="20" s="1"/>
  <c r="K14" i="21" s="1"/>
  <c r="M14" i="21" s="1"/>
  <c r="K14" i="22" s="1"/>
  <c r="M14" i="22" s="1"/>
  <c r="K14" i="23" s="1"/>
  <c r="M14" i="23" s="1"/>
  <c r="M20" i="12"/>
  <c r="K20" i="13" s="1"/>
  <c r="M20" i="13" s="1"/>
  <c r="K20" i="14" s="1"/>
  <c r="M20" i="14" s="1"/>
  <c r="K20" i="15" s="1"/>
  <c r="M20" i="15" s="1"/>
  <c r="K20" i="16" s="1"/>
  <c r="M20" i="16" s="1"/>
  <c r="K20" i="17" s="1"/>
  <c r="M20" i="17" s="1"/>
  <c r="K20" i="18" s="1"/>
  <c r="M20" i="18" s="1"/>
  <c r="K20" i="19" s="1"/>
  <c r="M20" i="19" s="1"/>
  <c r="K20" i="20" s="1"/>
  <c r="M20" i="20" s="1"/>
  <c r="K20" i="21" s="1"/>
  <c r="M20" i="21" s="1"/>
  <c r="K20" i="22" s="1"/>
  <c r="M20" i="22" s="1"/>
  <c r="K20" i="23" s="1"/>
  <c r="M20" i="23" s="1"/>
  <c r="M16" i="12"/>
  <c r="K16" i="13" s="1"/>
  <c r="M16" i="13" s="1"/>
  <c r="K16" i="14" s="1"/>
  <c r="M16" i="14" s="1"/>
  <c r="K16" i="15" s="1"/>
  <c r="M16" i="15" s="1"/>
  <c r="K16" i="16" s="1"/>
  <c r="M16" i="16" s="1"/>
  <c r="K16" i="17" s="1"/>
  <c r="M16" i="17" s="1"/>
  <c r="K16" i="18" s="1"/>
  <c r="M16" i="18" s="1"/>
  <c r="K16" i="19" s="1"/>
  <c r="M16" i="19" s="1"/>
  <c r="K16" i="20" s="1"/>
  <c r="M16" i="20" s="1"/>
  <c r="K16" i="21" s="1"/>
  <c r="M16" i="21" s="1"/>
  <c r="K16" i="22" s="1"/>
  <c r="M16" i="22" s="1"/>
  <c r="K16" i="23" s="1"/>
  <c r="M16" i="23" s="1"/>
  <c r="M10" i="12"/>
  <c r="K10" i="13" s="1"/>
  <c r="M10" i="13" s="1"/>
  <c r="K10" i="14" s="1"/>
  <c r="M10" i="14" s="1"/>
  <c r="K10" i="15" s="1"/>
  <c r="M10" i="15" s="1"/>
  <c r="K10" i="16" s="1"/>
  <c r="M10" i="16" s="1"/>
  <c r="K10" i="17" s="1"/>
  <c r="M10" i="17" s="1"/>
  <c r="K10" i="18" s="1"/>
  <c r="M21" i="12"/>
  <c r="K21" i="13" s="1"/>
  <c r="M21" i="13" s="1"/>
  <c r="K21" i="14" s="1"/>
  <c r="M21" i="14" s="1"/>
  <c r="K21" i="15" s="1"/>
  <c r="M21" i="15" s="1"/>
  <c r="M17" i="12"/>
  <c r="K17" i="13" s="1"/>
  <c r="M17" i="13" s="1"/>
  <c r="K17" i="14" s="1"/>
  <c r="M17" i="14" s="1"/>
  <c r="K17" i="15" s="1"/>
  <c r="M17" i="15" s="1"/>
  <c r="M13" i="12"/>
  <c r="K13" i="13" s="1"/>
  <c r="M13" i="13" s="1"/>
  <c r="K13" i="14" s="1"/>
  <c r="M13" i="14" s="1"/>
  <c r="K13" i="15" s="1"/>
  <c r="M13" i="15" s="1"/>
  <c r="K13" i="16" s="1"/>
  <c r="M13" i="16" s="1"/>
  <c r="K13" i="17" s="1"/>
  <c r="M13" i="17" s="1"/>
  <c r="K13" i="18" s="1"/>
  <c r="M13" i="18" s="1"/>
  <c r="K13" i="19" s="1"/>
  <c r="M13" i="19" s="1"/>
  <c r="K13" i="20" s="1"/>
  <c r="M13" i="20" s="1"/>
  <c r="K13" i="21" s="1"/>
  <c r="M13" i="21" s="1"/>
  <c r="K13" i="22" s="1"/>
  <c r="M13" i="22" s="1"/>
  <c r="K13" i="23" s="1"/>
  <c r="M13" i="23" s="1"/>
  <c r="M9" i="12"/>
  <c r="K9" i="13" s="1"/>
  <c r="M9" i="13" s="1"/>
  <c r="K9" i="14" s="1"/>
  <c r="M9" i="14" s="1"/>
  <c r="K9" i="15" s="1"/>
  <c r="M9" i="15" s="1"/>
  <c r="K9" i="16" s="1"/>
  <c r="K17" i="16" l="1"/>
  <c r="M17" i="16" s="1"/>
  <c r="K17" i="17" s="1"/>
  <c r="M17" i="17" s="1"/>
  <c r="K17" i="18" s="1"/>
  <c r="M17" i="18" s="1"/>
  <c r="K17" i="19" s="1"/>
  <c r="M17" i="19" s="1"/>
  <c r="K17" i="20" s="1"/>
  <c r="M17" i="20" s="1"/>
  <c r="K17" i="21" s="1"/>
  <c r="M17" i="21" s="1"/>
  <c r="K17" i="22" s="1"/>
  <c r="M17" i="22" s="1"/>
  <c r="K17" i="23" s="1"/>
  <c r="M17" i="23" s="1"/>
  <c r="M10" i="18"/>
  <c r="K10" i="19" s="1"/>
  <c r="M10" i="19" s="1"/>
  <c r="K10" i="20" s="1"/>
  <c r="M10" i="20" s="1"/>
  <c r="K10" i="21" s="1"/>
  <c r="M10" i="21" s="1"/>
  <c r="K10" i="22" s="1"/>
  <c r="M10" i="22" s="1"/>
  <c r="K10" i="23" s="1"/>
  <c r="M10" i="23" s="1"/>
  <c r="K21" i="16"/>
  <c r="M21" i="16" s="1"/>
  <c r="K21" i="17" s="1"/>
  <c r="M21" i="17" s="1"/>
  <c r="K21" i="18" s="1"/>
  <c r="M21" i="18" s="1"/>
  <c r="K21" i="19" s="1"/>
  <c r="M21" i="19" s="1"/>
  <c r="K21" i="20" s="1"/>
  <c r="M21" i="20" s="1"/>
  <c r="K21" i="21" s="1"/>
  <c r="M21" i="21" s="1"/>
  <c r="K21" i="22" s="1"/>
  <c r="M21" i="22" s="1"/>
  <c r="K21" i="23" s="1"/>
  <c r="M21" i="23" s="1"/>
  <c r="M22" i="12"/>
  <c r="K22" i="13" s="1"/>
  <c r="M22" i="13" s="1"/>
  <c r="K22" i="14" s="1"/>
  <c r="M22" i="14" s="1"/>
  <c r="K22" i="15" s="1"/>
  <c r="M22" i="15" s="1"/>
  <c r="K22" i="16" s="1"/>
  <c r="M22" i="16" s="1"/>
  <c r="K22" i="17" s="1"/>
  <c r="M22" i="17" s="1"/>
  <c r="K22" i="18" s="1"/>
  <c r="M22" i="18" s="1"/>
  <c r="K22" i="19" s="1"/>
  <c r="M22" i="19" s="1"/>
  <c r="K22" i="20" s="1"/>
  <c r="M22" i="20" s="1"/>
  <c r="K22" i="21" s="1"/>
  <c r="M22" i="21" s="1"/>
  <c r="K22" i="22" s="1"/>
  <c r="M22" i="22" s="1"/>
  <c r="K22" i="23" s="1"/>
  <c r="M22" i="23" s="1"/>
  <c r="M29" i="12"/>
  <c r="K29" i="13" s="1"/>
  <c r="M29" i="13" s="1"/>
  <c r="K29" i="14" s="1"/>
  <c r="M29" i="14" s="1"/>
  <c r="K29" i="15" s="1"/>
  <c r="M29" i="15" s="1"/>
  <c r="K29" i="16" s="1"/>
  <c r="M29" i="16" s="1"/>
  <c r="K29" i="17" s="1"/>
  <c r="M29" i="17" s="1"/>
  <c r="K29" i="18" s="1"/>
  <c r="M29" i="18" s="1"/>
  <c r="K29" i="19" s="1"/>
  <c r="M29" i="19" s="1"/>
  <c r="K29" i="20" s="1"/>
  <c r="M29" i="20" s="1"/>
  <c r="K29" i="21" s="1"/>
  <c r="M29" i="21" s="1"/>
  <c r="K29" i="22" s="1"/>
  <c r="M29" i="22" s="1"/>
  <c r="K29" i="23" s="1"/>
  <c r="M29" i="23" s="1"/>
  <c r="M24" i="12"/>
  <c r="K24" i="13" s="1"/>
  <c r="M24" i="13" s="1"/>
  <c r="K24" i="14" s="1"/>
  <c r="M24" i="14" s="1"/>
  <c r="K24" i="15" s="1"/>
  <c r="M24" i="15" s="1"/>
  <c r="K24" i="16" s="1"/>
  <c r="M24" i="16" s="1"/>
  <c r="K24" i="17" s="1"/>
  <c r="M24" i="17" s="1"/>
  <c r="K24" i="18" s="1"/>
  <c r="M24" i="18" s="1"/>
  <c r="K24" i="19" s="1"/>
  <c r="M24" i="19" s="1"/>
  <c r="K24" i="20" s="1"/>
  <c r="M24" i="20" s="1"/>
  <c r="K24" i="21" s="1"/>
  <c r="M24" i="21" s="1"/>
  <c r="K24" i="22" s="1"/>
  <c r="M24" i="22" s="1"/>
  <c r="K24" i="23" s="1"/>
  <c r="M24" i="23" s="1"/>
  <c r="M27" i="12"/>
  <c r="K27" i="13" s="1"/>
  <c r="M27" i="13" s="1"/>
  <c r="K27" i="14" s="1"/>
  <c r="M27" i="14" s="1"/>
  <c r="K27" i="15" s="1"/>
  <c r="M27" i="15" s="1"/>
  <c r="M26" i="12"/>
  <c r="K26" i="13" s="1"/>
  <c r="M26" i="13" s="1"/>
  <c r="K26" i="14" s="1"/>
  <c r="M26" i="14" s="1"/>
  <c r="K26" i="15" s="1"/>
  <c r="M26" i="15" s="1"/>
  <c r="K26" i="16" s="1"/>
  <c r="M26" i="16" s="1"/>
  <c r="K26" i="17" s="1"/>
  <c r="M26" i="17" s="1"/>
  <c r="K26" i="18" s="1"/>
  <c r="M26" i="18" s="1"/>
  <c r="K26" i="19" s="1"/>
  <c r="M26" i="19" s="1"/>
  <c r="K26" i="20" s="1"/>
  <c r="M26" i="20" s="1"/>
  <c r="K26" i="21" s="1"/>
  <c r="M26" i="21" s="1"/>
  <c r="K26" i="22" s="1"/>
  <c r="M26" i="22" s="1"/>
  <c r="K26" i="23" s="1"/>
  <c r="M26" i="23" s="1"/>
  <c r="M23" i="12"/>
  <c r="K23" i="13" s="1"/>
  <c r="M23" i="13" s="1"/>
  <c r="K23" i="14" s="1"/>
  <c r="M23" i="14" s="1"/>
  <c r="K23" i="15" s="1"/>
  <c r="M23" i="15" s="1"/>
  <c r="K23" i="16" s="1"/>
  <c r="M23" i="16" s="1"/>
  <c r="K23" i="17" s="1"/>
  <c r="M23" i="17" s="1"/>
  <c r="K23" i="18" s="1"/>
  <c r="M23" i="18" s="1"/>
  <c r="K23" i="19" s="1"/>
  <c r="M23" i="19" s="1"/>
  <c r="K23" i="20" s="1"/>
  <c r="M23" i="20" s="1"/>
  <c r="K23" i="21" s="1"/>
  <c r="M23" i="21" s="1"/>
  <c r="K23" i="22" s="1"/>
  <c r="M23" i="22" s="1"/>
  <c r="K23" i="23" s="1"/>
  <c r="M23" i="23" s="1"/>
  <c r="M25" i="12"/>
  <c r="K25" i="13" s="1"/>
  <c r="M25" i="13" s="1"/>
  <c r="K25" i="14" s="1"/>
  <c r="M25" i="14" s="1"/>
  <c r="K25" i="15" s="1"/>
  <c r="M25" i="15" s="1"/>
  <c r="K25" i="16" s="1"/>
  <c r="M25" i="16" s="1"/>
  <c r="K25" i="17" s="1"/>
  <c r="M25" i="17" s="1"/>
  <c r="K25" i="18" s="1"/>
  <c r="M25" i="18" s="1"/>
  <c r="K25" i="19" s="1"/>
  <c r="M25" i="19" s="1"/>
  <c r="K25" i="20" s="1"/>
  <c r="M25" i="20" s="1"/>
  <c r="K25" i="21" s="1"/>
  <c r="M25" i="21" s="1"/>
  <c r="K25" i="22" s="1"/>
  <c r="M25" i="22" s="1"/>
  <c r="K25" i="23" s="1"/>
  <c r="M25" i="23" s="1"/>
  <c r="M28" i="12"/>
  <c r="K28" i="13" s="1"/>
  <c r="M28" i="13" s="1"/>
  <c r="K28" i="14" s="1"/>
  <c r="M28" i="14" s="1"/>
  <c r="K28" i="15" s="1"/>
  <c r="M28" i="15" s="1"/>
  <c r="K28" i="16" s="1"/>
  <c r="M28" i="16" s="1"/>
  <c r="K28" i="17" s="1"/>
  <c r="M28" i="17" s="1"/>
  <c r="K28" i="18" s="1"/>
  <c r="M28" i="18" s="1"/>
  <c r="K28" i="19" s="1"/>
  <c r="M28" i="19" s="1"/>
  <c r="K28" i="20" s="1"/>
  <c r="M28" i="20" s="1"/>
  <c r="K28" i="21" s="1"/>
  <c r="M28" i="21" s="1"/>
  <c r="K28" i="22" s="1"/>
  <c r="M28" i="22" s="1"/>
  <c r="K28" i="23" s="1"/>
  <c r="M28" i="23" s="1"/>
  <c r="K32" i="13"/>
  <c r="M32" i="13" s="1"/>
  <c r="K32" i="14" s="1"/>
  <c r="M32" i="14" s="1"/>
  <c r="K32" i="15" s="1"/>
  <c r="M32" i="15" s="1"/>
  <c r="K32" i="16" s="1"/>
  <c r="M32" i="16" s="1"/>
  <c r="K32" i="17" s="1"/>
  <c r="M32" i="17" s="1"/>
  <c r="K32" i="18" s="1"/>
  <c r="M32" i="18" s="1"/>
  <c r="K32" i="19" s="1"/>
  <c r="M32" i="19" s="1"/>
  <c r="K32" i="20" s="1"/>
  <c r="M32" i="20" s="1"/>
  <c r="K32" i="21" s="1"/>
  <c r="M32" i="21" s="1"/>
  <c r="K32" i="22" s="1"/>
  <c r="M32" i="22" s="1"/>
  <c r="K32" i="23" s="1"/>
  <c r="M32" i="23" s="1"/>
  <c r="M31" i="12"/>
  <c r="K31" i="13" s="1"/>
  <c r="M31" i="13" s="1"/>
  <c r="K31" i="14" s="1"/>
  <c r="M31" i="14" s="1"/>
  <c r="K31" i="15" s="1"/>
  <c r="M31" i="15" s="1"/>
  <c r="K31" i="16" s="1"/>
  <c r="M31" i="16" s="1"/>
  <c r="K31" i="17" s="1"/>
  <c r="M31" i="17" s="1"/>
  <c r="K31" i="18" s="1"/>
  <c r="M31" i="18" s="1"/>
  <c r="K31" i="19" s="1"/>
  <c r="M31" i="19" s="1"/>
  <c r="K31" i="20" s="1"/>
  <c r="M31" i="20" s="1"/>
  <c r="K31" i="21" s="1"/>
  <c r="M31" i="21" s="1"/>
  <c r="K31" i="22" s="1"/>
  <c r="M31" i="22" s="1"/>
  <c r="K31" i="23" s="1"/>
  <c r="M31" i="23" s="1"/>
  <c r="M30" i="12"/>
  <c r="K30" i="13" s="1"/>
  <c r="M30" i="13" s="1"/>
  <c r="K30" i="14" s="1"/>
  <c r="M30" i="14" s="1"/>
  <c r="K30" i="15" s="1"/>
  <c r="M30" i="15" s="1"/>
  <c r="K30" i="16" s="1"/>
  <c r="M30" i="16" s="1"/>
  <c r="K30" i="17" s="1"/>
  <c r="M30" i="17" s="1"/>
  <c r="K30" i="18" s="1"/>
  <c r="M30" i="18" s="1"/>
  <c r="K30" i="19" s="1"/>
  <c r="M30" i="19" s="1"/>
  <c r="K30" i="20" s="1"/>
  <c r="M30" i="20" s="1"/>
  <c r="K30" i="21" s="1"/>
  <c r="M30" i="21" s="1"/>
  <c r="K30" i="22" s="1"/>
  <c r="M30" i="22" s="1"/>
  <c r="K30" i="23" s="1"/>
  <c r="M30" i="23" s="1"/>
  <c r="K27" i="16" l="1"/>
  <c r="M27" i="16" s="1"/>
  <c r="K27" i="17" s="1"/>
  <c r="M27" i="17" s="1"/>
  <c r="K27" i="18" s="1"/>
  <c r="M27" i="18" s="1"/>
  <c r="K27" i="19" s="1"/>
  <c r="M27" i="19" s="1"/>
  <c r="K27" i="20" s="1"/>
  <c r="M27" i="20" s="1"/>
  <c r="K27" i="21" s="1"/>
  <c r="M27" i="21" s="1"/>
  <c r="K27" i="22" s="1"/>
  <c r="M27" i="22" s="1"/>
  <c r="K27" i="23" s="1"/>
  <c r="M27" i="23" s="1"/>
  <c r="M8" i="12" l="1"/>
  <c r="K33" i="12"/>
  <c r="K35" i="12"/>
  <c r="K8" i="13" l="1"/>
  <c r="M35" i="12"/>
  <c r="M33" i="12"/>
  <c r="M8" i="13" l="1"/>
  <c r="K33" i="13"/>
  <c r="K35" i="13"/>
  <c r="K8" i="14" l="1"/>
  <c r="M35" i="13"/>
  <c r="M33" i="13"/>
  <c r="M8" i="14" l="1"/>
  <c r="K33" i="14"/>
  <c r="K35" i="14"/>
  <c r="K8" i="15" l="1"/>
  <c r="M35" i="14"/>
  <c r="M33" i="14"/>
  <c r="K33" i="15" l="1"/>
  <c r="M8" i="15"/>
  <c r="K35" i="15"/>
  <c r="M33" i="15" l="1"/>
  <c r="K8" i="16"/>
  <c r="M35" i="15"/>
  <c r="M9" i="16" l="1"/>
  <c r="K9" i="17" s="1"/>
  <c r="M9" i="17" s="1"/>
  <c r="K9" i="18" s="1"/>
  <c r="M9" i="18" s="1"/>
  <c r="K9" i="19" s="1"/>
  <c r="M9" i="19" s="1"/>
  <c r="K9" i="20" s="1"/>
  <c r="M9" i="20" s="1"/>
  <c r="K9" i="21" s="1"/>
  <c r="M9" i="21" s="1"/>
  <c r="K9" i="22" s="1"/>
  <c r="M9" i="22" s="1"/>
  <c r="K9" i="23" s="1"/>
  <c r="M9" i="23" s="1"/>
  <c r="K35" i="16"/>
  <c r="K33" i="16"/>
  <c r="M8" i="16"/>
  <c r="K8" i="17" s="1"/>
  <c r="M33" i="16" l="1"/>
  <c r="M35" i="16"/>
  <c r="K35" i="17"/>
  <c r="M8" i="17"/>
  <c r="K33" i="17"/>
  <c r="K8" i="18" l="1"/>
  <c r="M35" i="17"/>
  <c r="M33" i="17"/>
  <c r="K35" i="18" l="1"/>
  <c r="M8" i="18"/>
  <c r="K33" i="18"/>
  <c r="K8" i="19" l="1"/>
  <c r="M33" i="18"/>
  <c r="M35" i="18"/>
  <c r="K35" i="19" l="1"/>
  <c r="K33" i="19"/>
  <c r="M8" i="19"/>
  <c r="K8" i="20" l="1"/>
  <c r="M33" i="19"/>
  <c r="M35" i="19"/>
  <c r="K33" i="20" l="1"/>
  <c r="K35" i="20"/>
  <c r="M8" i="20"/>
  <c r="K8" i="21" l="1"/>
  <c r="M35" i="20"/>
  <c r="M33" i="20"/>
  <c r="K33" i="21" l="1"/>
  <c r="K35" i="21"/>
  <c r="M8" i="21"/>
  <c r="K8" i="22" l="1"/>
  <c r="M35" i="21"/>
  <c r="M33" i="21"/>
  <c r="K33" i="22" l="1"/>
  <c r="K35" i="22"/>
  <c r="M8" i="22"/>
  <c r="K8" i="23" l="1"/>
  <c r="M35" i="22"/>
  <c r="M33" i="22"/>
  <c r="K35" i="23" l="1"/>
  <c r="K33" i="23"/>
  <c r="M8" i="23"/>
  <c r="M33" i="23" l="1"/>
  <c r="M35" i="23"/>
</calcChain>
</file>

<file path=xl/sharedStrings.xml><?xml version="1.0" encoding="utf-8"?>
<sst xmlns="http://schemas.openxmlformats.org/spreadsheetml/2006/main" count="871" uniqueCount="111">
  <si>
    <t>Water Meter Reading For the Resturants</t>
  </si>
  <si>
    <t>From</t>
  </si>
  <si>
    <t>Up to</t>
  </si>
  <si>
    <t xml:space="preserve">S.NO </t>
  </si>
  <si>
    <t xml:space="preserve">SHOP NAME 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</si>
  <si>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</si>
  <si>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</si>
  <si>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</si>
  <si>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</si>
  <si>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</si>
  <si>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</si>
  <si>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</si>
  <si>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</si>
  <si>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</si>
  <si>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</si>
  <si>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</si>
  <si>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</si>
  <si>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</si>
  <si>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</si>
  <si>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</si>
  <si>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</si>
  <si>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تويز ار اص</t>
  </si>
  <si>
    <t>ستي ماكس</t>
  </si>
  <si>
    <t>مكتبة جرير</t>
  </si>
  <si>
    <t>الزوايا السبعة</t>
  </si>
  <si>
    <t>شركة ايبل بيز</t>
  </si>
  <si>
    <t>شركة عبدالواحد الكترو</t>
  </si>
  <si>
    <t>الحيوانات الاليفة</t>
  </si>
  <si>
    <t xml:space="preserve"> AMWAJ Mall </t>
  </si>
  <si>
    <t>السيف غاليري</t>
  </si>
  <si>
    <t>حدائق السلطان</t>
  </si>
  <si>
    <t>صيدلية ناصر</t>
  </si>
  <si>
    <t xml:space="preserve">الوافل كوفي </t>
  </si>
  <si>
    <t>كربيز كوفي</t>
  </si>
  <si>
    <t>فترة الإستهلاك</t>
  </si>
  <si>
    <t xml:space="preserve">القراءة السابقة </t>
  </si>
  <si>
    <t>القراءة الحالية</t>
  </si>
  <si>
    <t xml:space="preserve">الإستهلاك </t>
  </si>
  <si>
    <t>خدمة العداد</t>
  </si>
  <si>
    <t>إجمالي الفاتورة الحالية</t>
  </si>
  <si>
    <t>رقم العداد</t>
  </si>
  <si>
    <t>المحترمين ،،،،</t>
  </si>
  <si>
    <t>Total Bill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</si>
  <si>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</si>
  <si>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Ameter Charge</t>
  </si>
  <si>
    <t>Consmption</t>
  </si>
  <si>
    <t>Ameter No</t>
  </si>
  <si>
    <t>Duration</t>
  </si>
  <si>
    <t>Total bayment</t>
  </si>
  <si>
    <t>Shop  No.</t>
  </si>
  <si>
    <t>مجموعة صافولا</t>
  </si>
  <si>
    <t>G 99</t>
  </si>
  <si>
    <t xml:space="preserve"> شركة المطاعم الاهلية</t>
  </si>
  <si>
    <t>G 90 / 91</t>
  </si>
  <si>
    <t>G 104</t>
  </si>
  <si>
    <t>G 107</t>
  </si>
  <si>
    <t>G 105</t>
  </si>
  <si>
    <t>R C S I</t>
  </si>
  <si>
    <t>R S -01</t>
  </si>
  <si>
    <t>السينابون</t>
  </si>
  <si>
    <t>G 089 A</t>
  </si>
  <si>
    <t xml:space="preserve">G 089 </t>
  </si>
  <si>
    <t>كافية شوب بيانكو</t>
  </si>
  <si>
    <t>محل الآيس كريم باسكن</t>
  </si>
  <si>
    <t>شركة الروابي القابضة - جيم بوري</t>
  </si>
  <si>
    <t>شركة عالم الغذاء ـ ماري براوند</t>
  </si>
  <si>
    <t>G 81 / 82</t>
  </si>
  <si>
    <t xml:space="preserve">G 039 </t>
  </si>
  <si>
    <t xml:space="preserve">G 041 </t>
  </si>
  <si>
    <t>G 100</t>
  </si>
  <si>
    <t>G 14 / 15</t>
  </si>
  <si>
    <t>G 16</t>
  </si>
  <si>
    <t>G 086</t>
  </si>
  <si>
    <t>R S - 06</t>
  </si>
  <si>
    <t>R S - 03</t>
  </si>
  <si>
    <t xml:space="preserve">G70 </t>
  </si>
  <si>
    <t>رقم المعرض</t>
  </si>
  <si>
    <t xml:space="preserve">   السلام عليكم ورحمة الله وبركاته ،،،،،،</t>
  </si>
  <si>
    <t>Previous Reading</t>
  </si>
  <si>
    <t>التعرفة / هللة</t>
  </si>
  <si>
    <t>تكلفة إستهلاك الفترة</t>
  </si>
  <si>
    <t>Consmption Cost</t>
  </si>
  <si>
    <t>DATE :</t>
  </si>
  <si>
    <t xml:space="preserve">  المبلغ المستحق دفعه</t>
  </si>
  <si>
    <t>مع أطيب التحية ،،،،،</t>
  </si>
  <si>
    <t>السادة</t>
  </si>
  <si>
    <t>تفاصيل الفاتورة</t>
  </si>
  <si>
    <t>التاريخ :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</si>
  <si>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</si>
  <si>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Current  Reading</t>
  </si>
  <si>
    <t>Month</t>
  </si>
  <si>
    <t>شهر</t>
  </si>
  <si>
    <t xml:space="preserve">      تجدون أدناه بيان يوضح كمية وتكلفة المياه المستهلكة من قبلكم  عن الفترة :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</si>
  <si>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</si>
  <si>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</si>
  <si>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</si>
  <si>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</si>
  <si>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</si>
  <si>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</si>
  <si>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</si>
  <si>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</si>
  <si>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</si>
  <si>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</si>
  <si>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</si>
  <si>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</si>
  <si>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لعام</t>
  </si>
  <si>
    <t>Year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</si>
  <si>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>( ................................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 </t>
    </r>
  </si>
  <si>
    <t>المدير العام</t>
  </si>
  <si>
    <t>..........................</t>
  </si>
  <si>
    <t>فقط : 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</si>
</sst>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$-409]d\-mmm\-yyyy;@"/>
    <numFmt numFmtId="166" formatCode="#,##0.00_ ;[Red]\-#,##0.00\ "/>
    <numFmt numFmtId="167" formatCode="mmm\-yyyy"/>
    <numFmt numFmtId="168" formatCode="mmmm"/>
  </numFmts>
  <fonts count="77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sz val="16"/>
      <name val="Arial"/>
      <family val="2"/>
    </font>
    <font>
      <sz val="20"/>
      <name val="Arabic Typesetting"/>
      <family val="4"/>
    </font>
    <font>
      <sz val="24"/>
      <name val="Arabic Typesetting"/>
      <family val="4"/>
    </font>
    <font>
      <b/>
      <sz val="22"/>
      <name val="Arabic Typesetting"/>
      <family val="4"/>
    </font>
    <font>
      <sz val="20"/>
      <color rgb="FF0000CC"/>
      <name val="Arabic Typesetting"/>
      <family val="4"/>
    </font>
    <font>
      <sz val="24"/>
      <color rgb="FF0000CC"/>
      <name val="Arabic Typesetting"/>
      <family val="4"/>
    </font>
    <font>
      <sz val="10"/>
      <color rgb="FF0000CC"/>
      <name val="Arial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b/>
      <sz val="18"/>
      <color rgb="FF0000CC"/>
      <name val="Arabic Typesetting"/>
      <family val="4"/>
    </font>
    <font>
      <sz val="18"/>
      <color rgb="FF0000CC"/>
      <name val="Arabic Typesetting"/>
      <family val="4"/>
    </font>
    <font>
      <b/>
      <i/>
      <sz val="10"/>
      <name val="Arial"/>
      <family val="2"/>
    </font>
    <font>
      <b/>
      <i/>
      <sz val="20"/>
      <name val="Arabic Typesetting"/>
      <family val="4"/>
    </font>
    <font>
      <b/>
      <i/>
      <sz val="20"/>
      <color rgb="FF0000CC"/>
      <name val="Arabic Typesetting"/>
      <family val="4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sz val="10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name val="Cambria"/>
      <family val="1"/>
      <scheme val="major"/>
    </font>
    <font>
      <sz val="16"/>
      <name val="Cambria"/>
      <family val="1"/>
      <scheme val="major"/>
    </font>
    <font>
      <b/>
      <sz val="11"/>
      <color rgb="FFC00000"/>
      <name val="Cambria"/>
      <family val="1"/>
      <scheme val="major"/>
    </font>
    <font>
      <b/>
      <sz val="14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sz val="9"/>
      <name val="Cambria"/>
      <family val="1"/>
      <scheme val="major"/>
    </font>
    <font>
      <sz val="11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sz val="12"/>
      <color rgb="FF0000CC"/>
      <name val="Cambria"/>
      <family val="1"/>
      <scheme val="major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sz val="20"/>
      <color rgb="FF0000CC"/>
      <name val="Arabic Typesetting"/>
      <family val="4"/>
    </font>
    <font>
      <b/>
      <sz val="24"/>
      <color rgb="FF0000CC"/>
      <name val="Arabic Typesetting"/>
      <family val="4"/>
    </font>
    <font>
      <b/>
      <sz val="26"/>
      <color rgb="FF0000CC"/>
      <name val="Arabic Typesetting"/>
      <family val="4"/>
    </font>
    <font>
      <b/>
      <i/>
      <sz val="12"/>
      <color rgb="FF0000CC"/>
      <name val="Cambria"/>
      <family val="1"/>
      <scheme val="major"/>
    </font>
    <font>
      <b/>
      <i/>
      <sz val="18"/>
      <color rgb="FF0000CC"/>
      <name val="Arabic Typesetting"/>
      <family val="4"/>
    </font>
    <font>
      <b/>
      <i/>
      <sz val="14"/>
      <color rgb="FFFF0000"/>
      <name val="Arial"/>
      <family val="2"/>
    </font>
    <font>
      <sz val="12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b/>
      <i/>
      <sz val="16"/>
      <color rgb="FF0000CC"/>
      <name val="Cambria"/>
      <family val="1"/>
      <scheme val="major"/>
    </font>
    <font>
      <b/>
      <i/>
      <sz val="18"/>
      <color rgb="FF0000CC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0" fontId="23" fillId="0" borderId="0"/>
  </cellStyleXfs>
  <cellXfs count="223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3" fontId="24" fillId="4" borderId="6" xfId="0" applyNumberFormat="1" applyFont="1" applyFill="1" applyBorder="1" applyAlignment="1" applyProtection="1">
      <alignment horizontal="center" vertical="center" wrapText="1" readingOrder="1"/>
    </xf>
    <xf numFmtId="3" fontId="25" fillId="4" borderId="6" xfId="0" applyNumberFormat="1" applyFont="1" applyFill="1" applyBorder="1" applyAlignment="1" applyProtection="1">
      <alignment horizontal="center" vertical="center" wrapText="1" readingOrder="1"/>
    </xf>
    <xf numFmtId="3" fontId="25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27" fillId="5" borderId="8" xfId="0" applyNumberFormat="1" applyFont="1" applyFill="1" applyBorder="1" applyAlignment="1" applyProtection="1">
      <alignment horizontal="center" vertical="center" wrapText="1" readingOrder="1"/>
    </xf>
    <xf numFmtId="3" fontId="28" fillId="5" borderId="8" xfId="0" applyNumberFormat="1" applyFont="1" applyFill="1" applyBorder="1" applyAlignment="1" applyProtection="1">
      <alignment horizontal="center" vertical="center" wrapText="1" readingOrder="1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3" fillId="0" borderId="0" xfId="1" applyAlignment="1"/>
    <xf numFmtId="0" fontId="35" fillId="0" borderId="0" xfId="1" applyFont="1" applyAlignment="1">
      <alignment horizontal="center"/>
    </xf>
    <xf numFmtId="0" fontId="36" fillId="0" borderId="0" xfId="1" applyFont="1" applyAlignment="1"/>
    <xf numFmtId="0" fontId="37" fillId="0" borderId="0" xfId="1" applyFont="1" applyAlignment="1"/>
    <xf numFmtId="0" fontId="36" fillId="0" borderId="0" xfId="1" applyFont="1" applyAlignment="1">
      <alignment horizontal="center"/>
    </xf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center"/>
    </xf>
    <xf numFmtId="0" fontId="30" fillId="0" borderId="0" xfId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23" fillId="0" borderId="0" xfId="1" applyBorder="1" applyAlignment="1">
      <alignment vertical="center"/>
    </xf>
    <xf numFmtId="0" fontId="23" fillId="0" borderId="0" xfId="1" applyBorder="1" applyAlignment="1">
      <alignment horizontal="center" vertical="center"/>
    </xf>
    <xf numFmtId="0" fontId="23" fillId="0" borderId="19" xfId="1" applyBorder="1" applyAlignment="1">
      <alignment vertical="center"/>
    </xf>
    <xf numFmtId="0" fontId="23" fillId="0" borderId="22" xfId="1" applyBorder="1" applyAlignment="1"/>
    <xf numFmtId="0" fontId="31" fillId="0" borderId="0" xfId="1" applyFont="1" applyAlignment="1">
      <alignment horizontal="center" vertical="center"/>
    </xf>
    <xf numFmtId="0" fontId="31" fillId="0" borderId="22" xfId="1" applyFont="1" applyBorder="1" applyAlignment="1">
      <alignment vertical="center"/>
    </xf>
    <xf numFmtId="0" fontId="32" fillId="0" borderId="0" xfId="1" applyFont="1" applyAlignment="1">
      <alignment horizontal="center"/>
    </xf>
    <xf numFmtId="0" fontId="31" fillId="0" borderId="0" xfId="1" applyFont="1" applyAlignment="1">
      <alignment vertical="center"/>
    </xf>
    <xf numFmtId="0" fontId="31" fillId="0" borderId="22" xfId="1" applyFont="1" applyBorder="1" applyAlignment="1"/>
    <xf numFmtId="0" fontId="32" fillId="0" borderId="0" xfId="1" applyFont="1" applyAlignment="1"/>
    <xf numFmtId="0" fontId="32" fillId="6" borderId="12" xfId="1" applyFont="1" applyFill="1" applyBorder="1" applyAlignment="1">
      <alignment vertical="center"/>
    </xf>
    <xf numFmtId="0" fontId="34" fillId="0" borderId="0" xfId="1" applyFont="1" applyAlignment="1"/>
    <xf numFmtId="0" fontId="36" fillId="0" borderId="0" xfId="1" applyFont="1" applyAlignment="1">
      <alignment vertical="center"/>
    </xf>
    <xf numFmtId="166" fontId="23" fillId="0" borderId="0" xfId="1" applyNumberFormat="1" applyAlignment="1">
      <alignment horizontal="center"/>
    </xf>
    <xf numFmtId="166" fontId="23" fillId="0" borderId="0" xfId="1" applyNumberFormat="1" applyAlignment="1"/>
    <xf numFmtId="0" fontId="31" fillId="0" borderId="19" xfId="1" applyFont="1" applyBorder="1" applyAlignment="1">
      <alignment horizontal="center" vertical="center"/>
    </xf>
    <xf numFmtId="0" fontId="52" fillId="0" borderId="5" xfId="0" applyFont="1" applyBorder="1" applyAlignment="1" applyProtection="1">
      <alignment horizontal="center" vertical="center" wrapText="1" readingOrder="1"/>
      <protection locked="0"/>
    </xf>
    <xf numFmtId="0" fontId="52" fillId="0" borderId="5" xfId="0" applyFont="1" applyFill="1" applyBorder="1" applyAlignment="1" applyProtection="1">
      <alignment horizontal="center" vertical="center" wrapText="1" readingOrder="1"/>
      <protection locked="0"/>
    </xf>
    <xf numFmtId="0" fontId="53" fillId="0" borderId="5" xfId="0" applyFont="1" applyFill="1" applyBorder="1" applyAlignment="1" applyProtection="1">
      <alignment horizontal="center" vertical="center" wrapText="1" readingOrder="1"/>
      <protection locked="0"/>
    </xf>
    <xf numFmtId="0" fontId="53" fillId="0" borderId="5" xfId="0" applyFont="1" applyBorder="1" applyAlignment="1" applyProtection="1">
      <alignment horizontal="center" vertical="center" wrapText="1" readingOrder="1"/>
      <protection locked="0"/>
    </xf>
    <xf numFmtId="0" fontId="54" fillId="0" borderId="5" xfId="0" applyFont="1" applyBorder="1" applyAlignment="1" applyProtection="1">
      <alignment horizontal="center" vertical="center" wrapText="1" readingOrder="1"/>
      <protection locked="0"/>
    </xf>
    <xf numFmtId="0" fontId="55" fillId="0" borderId="5" xfId="0" applyFont="1" applyBorder="1" applyAlignment="1" applyProtection="1">
      <alignment horizontal="center" vertical="center" wrapText="1" readingOrder="1"/>
      <protection locked="0"/>
    </xf>
    <xf numFmtId="0" fontId="54" fillId="0" borderId="5" xfId="0" applyFont="1" applyFill="1" applyBorder="1" applyAlignment="1" applyProtection="1">
      <alignment horizontal="center" vertical="center" wrapText="1" readingOrder="1"/>
      <protection locked="0"/>
    </xf>
    <xf numFmtId="0" fontId="56" fillId="0" borderId="5" xfId="0" applyFont="1" applyBorder="1" applyAlignment="1" applyProtection="1">
      <alignment horizontal="center" vertical="center" wrapText="1" readingOrder="1"/>
      <protection locked="0"/>
    </xf>
    <xf numFmtId="0" fontId="41" fillId="0" borderId="5" xfId="0" applyFont="1" applyFill="1" applyBorder="1" applyAlignment="1" applyProtection="1">
      <alignment horizontal="center" vertical="center" wrapText="1" readingOrder="1"/>
      <protection locked="0"/>
    </xf>
    <xf numFmtId="0" fontId="50" fillId="0" borderId="24" xfId="1" applyFont="1" applyBorder="1" applyAlignment="1">
      <alignment horizontal="center" vertical="center"/>
    </xf>
    <xf numFmtId="0" fontId="23" fillId="0" borderId="24" xfId="1" applyBorder="1" applyAlignment="1"/>
    <xf numFmtId="0" fontId="50" fillId="0" borderId="24" xfId="1" applyFont="1" applyBorder="1" applyAlignment="1">
      <alignment vertical="center"/>
    </xf>
    <xf numFmtId="0" fontId="30" fillId="0" borderId="24" xfId="1" applyFont="1" applyBorder="1" applyAlignment="1">
      <alignment horizontal="center" vertical="center"/>
    </xf>
    <xf numFmtId="0" fontId="30" fillId="0" borderId="24" xfId="1" applyFont="1" applyBorder="1" applyAlignment="1">
      <alignment vertical="center"/>
    </xf>
    <xf numFmtId="0" fontId="45" fillId="0" borderId="24" xfId="1" applyFont="1" applyBorder="1" applyAlignment="1">
      <alignment horizontal="center" vertical="center"/>
    </xf>
    <xf numFmtId="0" fontId="45" fillId="0" borderId="24" xfId="1" applyFont="1" applyBorder="1" applyAlignment="1">
      <alignment vertical="center"/>
    </xf>
    <xf numFmtId="0" fontId="46" fillId="0" borderId="24" xfId="1" applyFont="1" applyBorder="1" applyAlignment="1"/>
    <xf numFmtId="0" fontId="32" fillId="6" borderId="31" xfId="1" applyFont="1" applyFill="1" applyBorder="1" applyAlignment="1">
      <alignment vertical="center"/>
    </xf>
    <xf numFmtId="0" fontId="44" fillId="7" borderId="24" xfId="1" applyFont="1" applyFill="1" applyBorder="1" applyAlignment="1">
      <alignment horizontal="center" vertical="top"/>
    </xf>
    <xf numFmtId="0" fontId="41" fillId="7" borderId="29" xfId="1" applyFont="1" applyFill="1" applyBorder="1" applyAlignment="1">
      <alignment horizontal="center" vertical="center"/>
    </xf>
    <xf numFmtId="0" fontId="49" fillId="7" borderId="28" xfId="1" applyFont="1" applyFill="1" applyBorder="1" applyAlignment="1">
      <alignment horizontal="center" vertical="center"/>
    </xf>
    <xf numFmtId="0" fontId="47" fillId="7" borderId="24" xfId="1" applyFont="1" applyFill="1" applyBorder="1" applyAlignment="1">
      <alignment vertical="center"/>
    </xf>
    <xf numFmtId="0" fontId="63" fillId="0" borderId="0" xfId="1" applyFont="1" applyAlignment="1">
      <alignment horizontal="center" vertical="center"/>
    </xf>
    <xf numFmtId="0" fontId="65" fillId="0" borderId="0" xfId="1" applyFont="1" applyAlignment="1">
      <alignment vertical="center"/>
    </xf>
    <xf numFmtId="0" fontId="66" fillId="0" borderId="0" xfId="1" applyFont="1" applyAlignment="1"/>
    <xf numFmtId="0" fontId="66" fillId="7" borderId="24" xfId="1" applyFont="1" applyFill="1" applyBorder="1" applyAlignment="1">
      <alignment horizontal="center" vertical="center"/>
    </xf>
    <xf numFmtId="0" fontId="68" fillId="7" borderId="24" xfId="1" applyFont="1" applyFill="1" applyBorder="1" applyAlignment="1">
      <alignment horizontal="center" vertical="center"/>
    </xf>
    <xf numFmtId="0" fontId="68" fillId="0" borderId="24" xfId="1" applyFont="1" applyFill="1" applyBorder="1" applyAlignment="1">
      <alignment horizontal="center"/>
    </xf>
    <xf numFmtId="0" fontId="67" fillId="0" borderId="24" xfId="1" applyFont="1" applyFill="1" applyBorder="1" applyAlignment="1">
      <alignment horizontal="center"/>
    </xf>
    <xf numFmtId="0" fontId="72" fillId="0" borderId="14" xfId="1" applyFont="1" applyBorder="1" applyAlignment="1">
      <alignment horizontal="center" vertical="center"/>
    </xf>
    <xf numFmtId="0" fontId="72" fillId="0" borderId="0" xfId="1" applyFont="1" applyBorder="1" applyAlignment="1">
      <alignment vertical="center"/>
    </xf>
    <xf numFmtId="0" fontId="72" fillId="0" borderId="13" xfId="1" applyFont="1" applyBorder="1" applyAlignment="1">
      <alignment horizontal="center" vertical="center"/>
    </xf>
    <xf numFmtId="0" fontId="72" fillId="0" borderId="15" xfId="1" applyFont="1" applyBorder="1" applyAlignment="1">
      <alignment horizontal="center" vertical="center"/>
    </xf>
    <xf numFmtId="165" fontId="57" fillId="7" borderId="24" xfId="1" applyNumberFormat="1" applyFont="1" applyFill="1" applyBorder="1" applyAlignment="1">
      <alignment horizontal="center" vertical="center"/>
    </xf>
    <xf numFmtId="165" fontId="49" fillId="7" borderId="24" xfId="1" applyNumberFormat="1" applyFont="1" applyFill="1" applyBorder="1" applyAlignment="1">
      <alignment horizontal="center" vertical="center"/>
    </xf>
    <xf numFmtId="165" fontId="57" fillId="0" borderId="24" xfId="1" applyNumberFormat="1" applyFont="1" applyFill="1" applyBorder="1" applyAlignment="1">
      <alignment horizontal="center" vertical="center"/>
    </xf>
    <xf numFmtId="0" fontId="58" fillId="0" borderId="24" xfId="1" applyFont="1" applyFill="1" applyBorder="1" applyAlignment="1"/>
    <xf numFmtId="0" fontId="73" fillId="7" borderId="0" xfId="1" applyFont="1" applyFill="1" applyBorder="1" applyAlignment="1">
      <alignment horizontal="center" vertical="center"/>
    </xf>
    <xf numFmtId="0" fontId="74" fillId="0" borderId="0" xfId="1" applyFont="1" applyBorder="1" applyAlignment="1"/>
    <xf numFmtId="0" fontId="23" fillId="0" borderId="0" xfId="0" applyFont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14" fontId="70" fillId="0" borderId="0" xfId="1" applyNumberFormat="1" applyFont="1" applyFill="1" applyAlignment="1">
      <alignment horizontal="center" vertical="center"/>
    </xf>
    <xf numFmtId="0" fontId="73" fillId="9" borderId="0" xfId="1" applyFont="1" applyFill="1" applyBorder="1" applyAlignment="1">
      <alignment horizontal="center" vertical="center"/>
    </xf>
    <xf numFmtId="165" fontId="44" fillId="9" borderId="24" xfId="1" applyNumberFormat="1" applyFont="1" applyFill="1" applyBorder="1" applyAlignment="1">
      <alignment horizontal="center" vertical="center"/>
    </xf>
    <xf numFmtId="0" fontId="72" fillId="9" borderId="13" xfId="1" applyFont="1" applyFill="1" applyBorder="1" applyAlignment="1">
      <alignment horizontal="center" vertical="center"/>
    </xf>
    <xf numFmtId="166" fontId="23" fillId="0" borderId="0" xfId="1" applyNumberFormat="1" applyAlignment="1">
      <alignment horizontal="center" vertical="center"/>
    </xf>
    <xf numFmtId="14" fontId="43" fillId="0" borderId="0" xfId="1" applyNumberFormat="1" applyFont="1" applyFill="1" applyAlignment="1">
      <alignment horizontal="center" vertical="center"/>
    </xf>
    <xf numFmtId="167" fontId="23" fillId="0" borderId="0" xfId="0" applyNumberFormat="1" applyFont="1" applyAlignment="1" applyProtection="1">
      <alignment horizontal="center" vertical="center" wrapText="1" readingOrder="1"/>
    </xf>
    <xf numFmtId="168" fontId="23" fillId="0" borderId="0" xfId="0" applyNumberFormat="1" applyFont="1" applyAlignment="1" applyProtection="1">
      <alignment horizontal="center" vertical="center" wrapText="1" readingOrder="1"/>
    </xf>
    <xf numFmtId="165" fontId="69" fillId="9" borderId="24" xfId="1" applyNumberFormat="1" applyFont="1" applyFill="1" applyBorder="1" applyAlignment="1">
      <alignment horizontal="center" vertical="center"/>
    </xf>
    <xf numFmtId="0" fontId="24" fillId="4" borderId="6" xfId="0" applyFont="1" applyFill="1" applyBorder="1" applyAlignment="1" applyProtection="1">
      <alignment horizontal="center" vertical="center" wrapText="1" readingOrder="1"/>
    </xf>
    <xf numFmtId="4" fontId="26" fillId="5" borderId="7" xfId="0" applyNumberFormat="1" applyFont="1" applyFill="1" applyBorder="1" applyAlignment="1" applyProtection="1">
      <alignment horizontal="center" vertical="center" wrapText="1" readingOrder="1"/>
    </xf>
    <xf numFmtId="4" fontId="26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4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0" fontId="50" fillId="7" borderId="28" xfId="1" applyFont="1" applyFill="1" applyBorder="1" applyAlignment="1">
      <alignment horizontal="center" vertical="center"/>
    </xf>
    <xf numFmtId="0" fontId="50" fillId="7" borderId="29" xfId="1" applyFont="1" applyFill="1" applyBorder="1" applyAlignment="1">
      <alignment horizontal="center" vertical="center"/>
    </xf>
    <xf numFmtId="0" fontId="49" fillId="7" borderId="24" xfId="1" applyFont="1" applyFill="1" applyBorder="1" applyAlignment="1">
      <alignment horizontal="center" vertical="center"/>
    </xf>
    <xf numFmtId="0" fontId="68" fillId="9" borderId="33" xfId="1" applyFont="1" applyFill="1" applyBorder="1" applyAlignment="1">
      <alignment horizontal="center" vertical="center"/>
    </xf>
    <xf numFmtId="0" fontId="68" fillId="9" borderId="34" xfId="1" applyFont="1" applyFill="1" applyBorder="1" applyAlignment="1">
      <alignment horizontal="center" vertical="center"/>
    </xf>
    <xf numFmtId="0" fontId="68" fillId="9" borderId="35" xfId="1" applyFont="1" applyFill="1" applyBorder="1" applyAlignment="1">
      <alignment horizontal="center" vertical="center"/>
    </xf>
    <xf numFmtId="0" fontId="38" fillId="0" borderId="0" xfId="1" applyFont="1" applyAlignment="1">
      <alignment horizontal="center" vertical="top"/>
    </xf>
    <xf numFmtId="0" fontId="34" fillId="0" borderId="0" xfId="1" applyFont="1" applyAlignment="1">
      <alignment horizontal="right"/>
    </xf>
    <xf numFmtId="0" fontId="33" fillId="7" borderId="25" xfId="1" applyFont="1" applyFill="1" applyBorder="1" applyAlignment="1">
      <alignment horizontal="center"/>
    </xf>
    <xf numFmtId="0" fontId="33" fillId="7" borderId="26" xfId="1" applyFont="1" applyFill="1" applyBorder="1" applyAlignment="1">
      <alignment horizontal="center"/>
    </xf>
    <xf numFmtId="0" fontId="33" fillId="7" borderId="27" xfId="1" applyFont="1" applyFill="1" applyBorder="1" applyAlignment="1">
      <alignment horizontal="center"/>
    </xf>
    <xf numFmtId="168" fontId="75" fillId="9" borderId="0" xfId="1" applyNumberFormat="1" applyFont="1" applyFill="1" applyBorder="1" applyAlignment="1">
      <alignment horizontal="center" vertical="center"/>
    </xf>
    <xf numFmtId="168" fontId="75" fillId="9" borderId="36" xfId="1" applyNumberFormat="1" applyFont="1" applyFill="1" applyBorder="1" applyAlignment="1">
      <alignment horizontal="center" vertical="center"/>
    </xf>
    <xf numFmtId="0" fontId="76" fillId="9" borderId="0" xfId="1" applyNumberFormat="1" applyFont="1" applyFill="1" applyBorder="1" applyAlignment="1">
      <alignment horizontal="center" vertical="center"/>
    </xf>
    <xf numFmtId="0" fontId="76" fillId="9" borderId="36" xfId="1" applyNumberFormat="1" applyFont="1" applyFill="1" applyBorder="1" applyAlignment="1">
      <alignment horizontal="center" vertical="center"/>
    </xf>
    <xf numFmtId="0" fontId="34" fillId="0" borderId="0" xfId="1" applyFont="1" applyAlignment="1">
      <alignment horizontal="right" vertical="center"/>
    </xf>
    <xf numFmtId="166" fontId="41" fillId="0" borderId="18" xfId="1" applyNumberFormat="1" applyFont="1" applyBorder="1" applyAlignment="1">
      <alignment horizontal="center" vertical="center"/>
    </xf>
    <xf numFmtId="166" fontId="41" fillId="0" borderId="19" xfId="1" applyNumberFormat="1" applyFont="1" applyBorder="1" applyAlignment="1">
      <alignment horizontal="center" vertical="center"/>
    </xf>
    <xf numFmtId="166" fontId="41" fillId="0" borderId="20" xfId="1" applyNumberFormat="1" applyFont="1" applyBorder="1" applyAlignment="1">
      <alignment horizontal="center" vertical="center"/>
    </xf>
    <xf numFmtId="166" fontId="41" fillId="0" borderId="21" xfId="1" applyNumberFormat="1" applyFont="1" applyBorder="1" applyAlignment="1">
      <alignment horizontal="center" vertical="center"/>
    </xf>
    <xf numFmtId="166" fontId="41" fillId="0" borderId="22" xfId="1" applyNumberFormat="1" applyFont="1" applyBorder="1" applyAlignment="1">
      <alignment horizontal="center" vertical="center"/>
    </xf>
    <xf numFmtId="166" fontId="41" fillId="0" borderId="23" xfId="1" applyNumberFormat="1" applyFont="1" applyBorder="1" applyAlignment="1">
      <alignment horizontal="center" vertical="center"/>
    </xf>
    <xf numFmtId="0" fontId="42" fillId="0" borderId="18" xfId="1" applyFont="1" applyBorder="1" applyAlignment="1">
      <alignment horizontal="center" vertical="center"/>
    </xf>
    <xf numFmtId="0" fontId="42" fillId="0" borderId="19" xfId="1" applyFont="1" applyBorder="1" applyAlignment="1">
      <alignment horizontal="center" vertical="center"/>
    </xf>
    <xf numFmtId="0" fontId="42" fillId="0" borderId="21" xfId="1" applyFont="1" applyBorder="1" applyAlignment="1">
      <alignment horizontal="center" vertical="center"/>
    </xf>
    <xf numFmtId="0" fontId="42" fillId="0" borderId="22" xfId="1" applyFont="1" applyBorder="1" applyAlignment="1">
      <alignment horizontal="center" vertical="center"/>
    </xf>
    <xf numFmtId="0" fontId="31" fillId="0" borderId="19" xfId="1" applyFont="1" applyBorder="1" applyAlignment="1">
      <alignment horizontal="center" vertical="center"/>
    </xf>
    <xf numFmtId="0" fontId="31" fillId="0" borderId="20" xfId="1" applyFont="1" applyBorder="1" applyAlignment="1">
      <alignment horizontal="center" vertical="center"/>
    </xf>
    <xf numFmtId="0" fontId="31" fillId="0" borderId="22" xfId="1" applyFont="1" applyBorder="1" applyAlignment="1">
      <alignment horizontal="center" vertical="center"/>
    </xf>
    <xf numFmtId="0" fontId="31" fillId="0" borderId="23" xfId="1" applyFont="1" applyBorder="1" applyAlignment="1">
      <alignment horizontal="center" vertical="center"/>
    </xf>
    <xf numFmtId="166" fontId="62" fillId="9" borderId="18" xfId="1" applyNumberFormat="1" applyFont="1" applyFill="1" applyBorder="1" applyAlignment="1">
      <alignment horizontal="center" vertical="center"/>
    </xf>
    <xf numFmtId="166" fontId="62" fillId="9" borderId="19" xfId="1" applyNumberFormat="1" applyFont="1" applyFill="1" applyBorder="1" applyAlignment="1">
      <alignment horizontal="center" vertical="center"/>
    </xf>
    <xf numFmtId="166" fontId="62" fillId="9" borderId="20" xfId="1" applyNumberFormat="1" applyFont="1" applyFill="1" applyBorder="1" applyAlignment="1">
      <alignment horizontal="center" vertical="center"/>
    </xf>
    <xf numFmtId="166" fontId="62" fillId="9" borderId="21" xfId="1" applyNumberFormat="1" applyFont="1" applyFill="1" applyBorder="1" applyAlignment="1">
      <alignment horizontal="center" vertical="center"/>
    </xf>
    <xf numFmtId="166" fontId="62" fillId="9" borderId="22" xfId="1" applyNumberFormat="1" applyFont="1" applyFill="1" applyBorder="1" applyAlignment="1">
      <alignment horizontal="center" vertical="center"/>
    </xf>
    <xf numFmtId="166" fontId="62" fillId="9" borderId="23" xfId="1" applyNumberFormat="1" applyFont="1" applyFill="1" applyBorder="1" applyAlignment="1">
      <alignment horizontal="center" vertical="center"/>
    </xf>
    <xf numFmtId="0" fontId="31" fillId="0" borderId="19" xfId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4" fontId="59" fillId="9" borderId="9" xfId="1" applyNumberFormat="1" applyFont="1" applyFill="1" applyBorder="1" applyAlignment="1">
      <alignment horizontal="center" vertical="center"/>
    </xf>
    <xf numFmtId="0" fontId="59" fillId="9" borderId="11" xfId="1" applyFont="1" applyFill="1" applyBorder="1" applyAlignment="1">
      <alignment horizontal="center" vertical="center"/>
    </xf>
    <xf numFmtId="0" fontId="59" fillId="9" borderId="10" xfId="1" applyFont="1" applyFill="1" applyBorder="1" applyAlignment="1">
      <alignment horizontal="center" vertical="center"/>
    </xf>
    <xf numFmtId="0" fontId="71" fillId="0" borderId="9" xfId="1" applyFont="1" applyBorder="1" applyAlignment="1">
      <alignment horizontal="center" vertical="center"/>
    </xf>
    <xf numFmtId="0" fontId="71" fillId="0" borderId="11" xfId="1" applyFont="1" applyBorder="1" applyAlignment="1">
      <alignment horizontal="center" vertical="center"/>
    </xf>
    <xf numFmtId="0" fontId="71" fillId="0" borderId="10" xfId="1" applyFont="1" applyBorder="1" applyAlignment="1">
      <alignment horizontal="center" vertical="center"/>
    </xf>
    <xf numFmtId="166" fontId="60" fillId="0" borderId="18" xfId="1" applyNumberFormat="1" applyFont="1" applyBorder="1" applyAlignment="1">
      <alignment horizontal="center" vertical="center"/>
    </xf>
    <xf numFmtId="166" fontId="60" fillId="0" borderId="19" xfId="1" applyNumberFormat="1" applyFont="1" applyBorder="1" applyAlignment="1">
      <alignment horizontal="center" vertical="center"/>
    </xf>
    <xf numFmtId="166" fontId="60" fillId="0" borderId="20" xfId="1" applyNumberFormat="1" applyFont="1" applyBorder="1" applyAlignment="1">
      <alignment horizontal="center" vertical="center"/>
    </xf>
    <xf numFmtId="166" fontId="60" fillId="0" borderId="21" xfId="1" applyNumberFormat="1" applyFont="1" applyBorder="1" applyAlignment="1">
      <alignment horizontal="center" vertical="center"/>
    </xf>
    <xf numFmtId="166" fontId="60" fillId="0" borderId="22" xfId="1" applyNumberFormat="1" applyFont="1" applyBorder="1" applyAlignment="1">
      <alignment horizontal="center" vertical="center"/>
    </xf>
    <xf numFmtId="166" fontId="60" fillId="0" borderId="23" xfId="1" applyNumberFormat="1" applyFont="1" applyBorder="1" applyAlignment="1">
      <alignment horizontal="center" vertical="center"/>
    </xf>
    <xf numFmtId="0" fontId="34" fillId="9" borderId="0" xfId="1" applyFont="1" applyFill="1" applyAlignment="1">
      <alignment horizontal="center" vertical="center"/>
    </xf>
    <xf numFmtId="0" fontId="66" fillId="0" borderId="0" xfId="1" applyFont="1" applyAlignment="1">
      <alignment horizontal="center" vertical="top"/>
    </xf>
    <xf numFmtId="0" fontId="66" fillId="0" borderId="0" xfId="1" applyFont="1" applyAlignment="1">
      <alignment horizontal="center"/>
    </xf>
    <xf numFmtId="166" fontId="61" fillId="8" borderId="30" xfId="1" applyNumberFormat="1" applyFont="1" applyFill="1" applyBorder="1" applyAlignment="1">
      <alignment horizontal="center" vertical="center"/>
    </xf>
    <xf numFmtId="166" fontId="61" fillId="8" borderId="31" xfId="1" applyNumberFormat="1" applyFont="1" applyFill="1" applyBorder="1" applyAlignment="1">
      <alignment horizontal="center" vertical="center"/>
    </xf>
    <xf numFmtId="166" fontId="61" fillId="8" borderId="32" xfId="1" applyNumberFormat="1" applyFont="1" applyFill="1" applyBorder="1" applyAlignment="1">
      <alignment horizontal="center" vertical="center"/>
    </xf>
    <xf numFmtId="166" fontId="61" fillId="8" borderId="16" xfId="1" applyNumberFormat="1" applyFont="1" applyFill="1" applyBorder="1" applyAlignment="1">
      <alignment horizontal="center" vertical="center"/>
    </xf>
    <xf numFmtId="166" fontId="61" fillId="8" borderId="12" xfId="1" applyNumberFormat="1" applyFont="1" applyFill="1" applyBorder="1" applyAlignment="1">
      <alignment horizontal="center" vertical="center"/>
    </xf>
    <xf numFmtId="166" fontId="61" fillId="8" borderId="17" xfId="1" applyNumberFormat="1" applyFont="1" applyFill="1" applyBorder="1" applyAlignment="1">
      <alignment horizontal="center" vertical="center"/>
    </xf>
    <xf numFmtId="0" fontId="42" fillId="6" borderId="30" xfId="1" applyFont="1" applyFill="1" applyBorder="1" applyAlignment="1">
      <alignment horizontal="center" vertical="center"/>
    </xf>
    <xf numFmtId="0" fontId="42" fillId="6" borderId="31" xfId="1" applyFont="1" applyFill="1" applyBorder="1" applyAlignment="1">
      <alignment horizontal="center" vertical="center"/>
    </xf>
    <xf numFmtId="0" fontId="42" fillId="6" borderId="16" xfId="1" applyFont="1" applyFill="1" applyBorder="1" applyAlignment="1">
      <alignment horizontal="center" vertical="center"/>
    </xf>
    <xf numFmtId="0" fontId="42" fillId="6" borderId="12" xfId="1" applyFont="1" applyFill="1" applyBorder="1" applyAlignment="1">
      <alignment horizontal="center" vertical="center"/>
    </xf>
    <xf numFmtId="0" fontId="32" fillId="8" borderId="31" xfId="1" applyFont="1" applyFill="1" applyBorder="1" applyAlignment="1">
      <alignment horizontal="center" vertical="center"/>
    </xf>
    <xf numFmtId="0" fontId="32" fillId="8" borderId="32" xfId="1" applyFont="1" applyFill="1" applyBorder="1" applyAlignment="1">
      <alignment horizontal="center" vertical="center"/>
    </xf>
    <xf numFmtId="0" fontId="32" fillId="8" borderId="12" xfId="1" applyFont="1" applyFill="1" applyBorder="1" applyAlignment="1">
      <alignment horizontal="center" vertical="center"/>
    </xf>
    <xf numFmtId="0" fontId="32" fillId="8" borderId="17" xfId="1" applyFont="1" applyFill="1" applyBorder="1" applyAlignment="1">
      <alignment horizontal="center" vertical="center"/>
    </xf>
    <xf numFmtId="166" fontId="64" fillId="7" borderId="30" xfId="1" applyNumberFormat="1" applyFont="1" applyFill="1" applyBorder="1" applyAlignment="1">
      <alignment horizontal="center" vertical="center"/>
    </xf>
    <xf numFmtId="166" fontId="64" fillId="7" borderId="31" xfId="1" applyNumberFormat="1" applyFont="1" applyFill="1" applyBorder="1" applyAlignment="1">
      <alignment horizontal="center" vertical="center"/>
    </xf>
    <xf numFmtId="166" fontId="64" fillId="7" borderId="32" xfId="1" applyNumberFormat="1" applyFont="1" applyFill="1" applyBorder="1" applyAlignment="1">
      <alignment horizontal="center" vertical="center"/>
    </xf>
    <xf numFmtId="166" fontId="64" fillId="7" borderId="16" xfId="1" applyNumberFormat="1" applyFont="1" applyFill="1" applyBorder="1" applyAlignment="1">
      <alignment horizontal="center" vertical="center"/>
    </xf>
    <xf numFmtId="166" fontId="64" fillId="7" borderId="12" xfId="1" applyNumberFormat="1" applyFont="1" applyFill="1" applyBorder="1" applyAlignment="1">
      <alignment horizontal="center" vertical="center"/>
    </xf>
    <xf numFmtId="166" fontId="64" fillId="7" borderId="17" xfId="1" applyNumberFormat="1" applyFont="1" applyFill="1" applyBorder="1" applyAlignment="1">
      <alignment horizontal="center" vertical="center"/>
    </xf>
    <xf numFmtId="0" fontId="43" fillId="8" borderId="30" xfId="1" applyFont="1" applyFill="1" applyBorder="1" applyAlignment="1">
      <alignment horizontal="center" vertical="center"/>
    </xf>
    <xf numFmtId="0" fontId="43" fillId="8" borderId="31" xfId="1" applyFont="1" applyFill="1" applyBorder="1" applyAlignment="1">
      <alignment horizontal="center" vertical="center"/>
    </xf>
    <xf numFmtId="0" fontId="43" fillId="8" borderId="16" xfId="1" applyFont="1" applyFill="1" applyBorder="1" applyAlignment="1">
      <alignment horizontal="center" vertical="center"/>
    </xf>
    <xf numFmtId="0" fontId="43" fillId="8" borderId="12" xfId="1" applyFont="1" applyFill="1" applyBorder="1" applyAlignment="1">
      <alignment horizontal="center" vertical="center"/>
    </xf>
    <xf numFmtId="0" fontId="65" fillId="8" borderId="31" xfId="1" applyFont="1" applyFill="1" applyBorder="1" applyAlignment="1">
      <alignment horizontal="center" vertical="center"/>
    </xf>
    <xf numFmtId="0" fontId="65" fillId="8" borderId="12" xfId="1" applyFont="1" applyFill="1" applyBorder="1" applyAlignment="1">
      <alignment horizontal="center" vertical="center"/>
    </xf>
    <xf numFmtId="0" fontId="66" fillId="8" borderId="31" xfId="1" applyFont="1" applyFill="1" applyBorder="1" applyAlignment="1">
      <alignment horizontal="center" vertical="center"/>
    </xf>
    <xf numFmtId="0" fontId="66" fillId="8" borderId="32" xfId="1" applyFont="1" applyFill="1" applyBorder="1" applyAlignment="1">
      <alignment horizontal="center" vertical="center"/>
    </xf>
    <xf numFmtId="0" fontId="66" fillId="8" borderId="12" xfId="1" applyFont="1" applyFill="1" applyBorder="1" applyAlignment="1">
      <alignment horizontal="center" vertical="center"/>
    </xf>
    <xf numFmtId="0" fontId="66" fillId="8" borderId="17" xfId="1" applyFont="1" applyFill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38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816424</xdr:colOff>
      <xdr:row>0</xdr:row>
      <xdr:rowOff>0</xdr:rowOff>
    </xdr:from>
    <xdr:to>
      <xdr:col>13</xdr:col>
      <xdr:colOff>989235</xdr:colOff>
      <xdr:row>3</xdr:row>
      <xdr:rowOff>27555</xdr:rowOff>
    </xdr:to>
    <xdr:pic>
      <xdr:nvPicPr>
        <xdr:cNvPr id="2" name="Picture 6" descr="HABI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17599" y="0"/>
          <a:ext cx="1068161" cy="10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10583</xdr:colOff>
      <xdr:row>0</xdr:row>
      <xdr:rowOff>179916</xdr:rowOff>
    </xdr:from>
    <xdr:to>
      <xdr:col>1</xdr:col>
      <xdr:colOff>846667</xdr:colOff>
      <xdr:row>2</xdr:row>
      <xdr:rowOff>342195</xdr:rowOff>
    </xdr:to>
    <xdr:pic>
      <xdr:nvPicPr>
        <xdr:cNvPr id="3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83" y="179916"/>
          <a:ext cx="1340909" cy="76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142876</xdr:colOff>
      <xdr:row>0</xdr:row>
      <xdr:rowOff>9525</xdr:rowOff>
    </xdr:from>
    <xdr:to>
      <xdr:col>11</xdr:col>
      <xdr:colOff>1039813</xdr:colOff>
      <xdr:row>3</xdr:row>
      <xdr:rowOff>76200</xdr:rowOff>
    </xdr:to>
    <xdr:pic>
      <xdr:nvPicPr>
        <xdr:cNvPr id="4" name="صورة 1" descr="C:\Documents and Settings\laptop me\Local Settings\Temporary Internet Files\Content.IE5\5U8X6UXX\Amwaj%20Logo-Full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83126" y="9182100"/>
          <a:ext cx="2049462" cy="590550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18</xdr:col>
      <xdr:colOff>76200</xdr:colOff>
      <xdr:row>11</xdr:row>
      <xdr:rowOff>190501</xdr:rowOff>
    </xdr:from>
    <xdr:to>
      <xdr:col>24</xdr:col>
      <xdr:colOff>409575</xdr:colOff>
      <xdr:row>18</xdr:row>
      <xdr:rowOff>28575</xdr:rowOff>
    </xdr:to>
    <xdr:sp macro="" textlink="">
      <xdr:nvSpPr>
        <xdr:cNvPr id="3" name="Rounded Rectangle 2"/>
        <xdr:cNvSpPr/>
      </xdr:nvSpPr>
      <xdr:spPr>
        <a:xfrm>
          <a:off x="9839325" y="2733676"/>
          <a:ext cx="4276725" cy="1343024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هنا قمت بنسخ المعادلات التي وضعتها حضرتك مع إضافة الرقم _11 حسب تسمية النطاقات عندي ، ولكني بصراحة لم أفهم كيف أتت المعادلة أساساً....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+mn-lt"/>
              <a:ea typeface="+mn-ea"/>
              <a:cs typeface="+mn-cs"/>
            </a:rPr>
            <a:t>=LOWER(S23)&amp;"_11_Client"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ألغينا </a:t>
          </a:r>
          <a:r>
            <a:rPr 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LOWER(</a:t>
          </a:r>
          <a:r>
            <a:rPr lang="ar-AE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وأصبحت بدونها حيث انك سميت الإسم بأوله كابيتال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وظيفة الدالة </a:t>
          </a:r>
          <a:r>
            <a:rPr 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LOWER</a:t>
          </a:r>
          <a:r>
            <a:rPr lang="ar-AE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أن تقلب الحروف الكابيتال إلي صغيرة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0</xdr:colOff>
      <xdr:row>21</xdr:row>
      <xdr:rowOff>38100</xdr:rowOff>
    </xdr:from>
    <xdr:to>
      <xdr:col>20</xdr:col>
      <xdr:colOff>19050</xdr:colOff>
      <xdr:row>34</xdr:row>
      <xdr:rowOff>66675</xdr:rowOff>
    </xdr:to>
    <xdr:sp macro="" textlink="">
      <xdr:nvSpPr>
        <xdr:cNvPr id="6" name="Rounded Rectangle 5"/>
        <xdr:cNvSpPr/>
      </xdr:nvSpPr>
      <xdr:spPr>
        <a:xfrm>
          <a:off x="10334625" y="4591050"/>
          <a:ext cx="914400" cy="2505075"/>
        </a:xfrm>
        <a:prstGeom prst="roundRect">
          <a:avLst/>
        </a:prstGeom>
        <a:noFill/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 smtClean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457199</xdr:colOff>
      <xdr:row>17</xdr:row>
      <xdr:rowOff>123827</xdr:rowOff>
    </xdr:from>
    <xdr:to>
      <xdr:col>19</xdr:col>
      <xdr:colOff>466724</xdr:colOff>
      <xdr:row>21</xdr:row>
      <xdr:rowOff>38101</xdr:rowOff>
    </xdr:to>
    <xdr:cxnSp macro="">
      <xdr:nvCxnSpPr>
        <xdr:cNvPr id="7" name="Elbow Connector 6"/>
        <xdr:cNvCxnSpPr>
          <a:stCxn id="6" idx="0"/>
        </xdr:cNvCxnSpPr>
      </xdr:nvCxnSpPr>
      <xdr:spPr>
        <a:xfrm rot="5400000" flipH="1" flipV="1">
          <a:off x="10391775" y="4181476"/>
          <a:ext cx="809624" cy="952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11</xdr:col>
      <xdr:colOff>180974</xdr:colOff>
      <xdr:row>44</xdr:row>
      <xdr:rowOff>76200</xdr:rowOff>
    </xdr:from>
    <xdr:to>
      <xdr:col>18</xdr:col>
      <xdr:colOff>542924</xdr:colOff>
      <xdr:row>49</xdr:row>
      <xdr:rowOff>161926</xdr:rowOff>
    </xdr:to>
    <xdr:sp macro="" textlink="">
      <xdr:nvSpPr>
        <xdr:cNvPr id="9" name="Rounded Rectangle 8"/>
        <xdr:cNvSpPr/>
      </xdr:nvSpPr>
      <xdr:spPr>
        <a:xfrm>
          <a:off x="6200774" y="9048750"/>
          <a:ext cx="4105275" cy="1133476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كيفية قراءة الرقم في المبلغ المستحق في الخانة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B41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وتحويله إلى أحرف 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عذرا لانشغالي: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ولكن هذا الموضوع تفقيط اللرقام موجود بكثرة في المنتدي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إبحث عنه وستجده بسهولة إن شاء الله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800105</xdr:colOff>
      <xdr:row>43</xdr:row>
      <xdr:rowOff>104780</xdr:rowOff>
    </xdr:from>
    <xdr:to>
      <xdr:col>11</xdr:col>
      <xdr:colOff>180975</xdr:colOff>
      <xdr:row>46</xdr:row>
      <xdr:rowOff>166689</xdr:rowOff>
    </xdr:to>
    <xdr:cxnSp macro="">
      <xdr:nvCxnSpPr>
        <xdr:cNvPr id="10" name="Elbow Connector 9"/>
        <xdr:cNvCxnSpPr>
          <a:stCxn id="9" idx="1"/>
        </xdr:cNvCxnSpPr>
      </xdr:nvCxnSpPr>
      <xdr:spPr>
        <a:xfrm rot="10800000">
          <a:off x="5667380" y="8810630"/>
          <a:ext cx="533395" cy="804859"/>
        </a:xfrm>
        <a:prstGeom prst="bentConnector2">
          <a:avLst/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</xdr:col>
      <xdr:colOff>485775</xdr:colOff>
      <xdr:row>41</xdr:row>
      <xdr:rowOff>28576</xdr:rowOff>
    </xdr:from>
    <xdr:to>
      <xdr:col>11</xdr:col>
      <xdr:colOff>161925</xdr:colOff>
      <xdr:row>46</xdr:row>
      <xdr:rowOff>142876</xdr:rowOff>
    </xdr:to>
    <xdr:cxnSp macro="">
      <xdr:nvCxnSpPr>
        <xdr:cNvPr id="17" name="Elbow Connector 16"/>
        <xdr:cNvCxnSpPr/>
      </xdr:nvCxnSpPr>
      <xdr:spPr>
        <a:xfrm rot="10800000">
          <a:off x="638175" y="8391526"/>
          <a:ext cx="5505450" cy="1133475"/>
        </a:xfrm>
        <a:prstGeom prst="bentConnector3">
          <a:avLst>
            <a:gd name="adj1" fmla="val 106574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9</xdr:col>
      <xdr:colOff>809625</xdr:colOff>
      <xdr:row>4</xdr:row>
      <xdr:rowOff>190501</xdr:rowOff>
    </xdr:from>
    <xdr:to>
      <xdr:col>14</xdr:col>
      <xdr:colOff>371475</xdr:colOff>
      <xdr:row>6</xdr:row>
      <xdr:rowOff>228601</xdr:rowOff>
    </xdr:to>
    <xdr:cxnSp macro="">
      <xdr:nvCxnSpPr>
        <xdr:cNvPr id="26" name="Elbow Connector 25"/>
        <xdr:cNvCxnSpPr/>
      </xdr:nvCxnSpPr>
      <xdr:spPr>
        <a:xfrm rot="10800000">
          <a:off x="5638800" y="923926"/>
          <a:ext cx="2019300" cy="52387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14</xdr:col>
      <xdr:colOff>390525</xdr:colOff>
      <xdr:row>3</xdr:row>
      <xdr:rowOff>47625</xdr:rowOff>
    </xdr:from>
    <xdr:to>
      <xdr:col>21</xdr:col>
      <xdr:colOff>590550</xdr:colOff>
      <xdr:row>9</xdr:row>
      <xdr:rowOff>38100</xdr:rowOff>
    </xdr:to>
    <xdr:sp macro="" textlink="">
      <xdr:nvSpPr>
        <xdr:cNvPr id="30" name="Rounded Rectangle 29"/>
        <xdr:cNvSpPr/>
      </xdr:nvSpPr>
      <xdr:spPr>
        <a:xfrm>
          <a:off x="7715250" y="676275"/>
          <a:ext cx="4752975" cy="1276350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هنا قمت بنسخ المعادلة حسب شرحكم في الفيديو مع تعديل بعض القيم حسب  النطاقات المناسبة ،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+mn-lt"/>
              <a:ea typeface="+mn-ea"/>
              <a:cs typeface="+mn-cs"/>
            </a:rPr>
            <a:t>INDIRECT(VLOOKUP($F$11,$S$23:$T$34,2,0))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ولكن لم تنجح العملية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 </a:t>
          </a: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كما ترى</a:t>
          </a: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هذه المعادلة لاتوضع هنا بل توضع في التحديد للبيانات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DATA - DATA Validation</a:t>
          </a: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تم التصليح</a:t>
          </a:r>
          <a:endParaRPr kumimoji="0" lang="en-US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من قائمة </a:t>
          </a:r>
          <a:r>
            <a:rPr kumimoji="0" lang="en-US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DATA</a:t>
          </a: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 أنقر علي </a:t>
          </a:r>
          <a:r>
            <a:rPr 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DATA Validation</a:t>
          </a:r>
          <a:r>
            <a:rPr lang="ar-AE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راجع الفيديو مرة أخري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9525</xdr:colOff>
      <xdr:row>11</xdr:row>
      <xdr:rowOff>161925</xdr:rowOff>
    </xdr:from>
    <xdr:to>
      <xdr:col>17</xdr:col>
      <xdr:colOff>581025</xdr:colOff>
      <xdr:row>16</xdr:row>
      <xdr:rowOff>57150</xdr:rowOff>
    </xdr:to>
    <xdr:sp macro="" textlink="">
      <xdr:nvSpPr>
        <xdr:cNvPr id="32" name="Rounded Rectangle 31"/>
        <xdr:cNvSpPr/>
      </xdr:nvSpPr>
      <xdr:spPr>
        <a:xfrm>
          <a:off x="7334250" y="2705100"/>
          <a:ext cx="2400300" cy="942975"/>
        </a:xfrm>
        <a:prstGeom prst="roundRect">
          <a:avLst/>
        </a:prstGeom>
        <a:solidFill>
          <a:srgbClr val="FFC000"/>
        </a:solidFill>
        <a:ln w="25400" cap="flat" cmpd="sng" algn="ctr">
          <a:solidFill>
            <a:srgbClr val="7030A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أيضاً هنا ....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SA" sz="1100" b="1" i="0" u="none" strike="noStrike" kern="0" cap="none" spc="0" normalizeH="0" baseline="0" noProof="0" smtClean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alibri"/>
              <a:ea typeface="+mn-ea"/>
              <a:cs typeface="+mn-cs"/>
            </a:rPr>
            <a:t>كونها مرتبطة بخانة المستأجر على ما أعتقد </a:t>
          </a: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AE" sz="1100" b="1" i="0" u="none" strike="noStrike" kern="0" cap="none" spc="0" normalizeH="0" baseline="0" noProof="0" smtClean="0">
            <a:ln>
              <a:noFill/>
            </a:ln>
            <a:solidFill>
              <a:srgbClr val="00206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AE" sz="1100" b="1" i="0" u="none" strike="noStrike" kern="0" cap="none" spc="0" normalizeH="0" baseline="0" noProof="0" smtClean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تماما ، تم إصلاحها أوتوماتيكيا</a:t>
          </a:r>
          <a:endParaRPr kumimoji="0" lang="ar-SA" sz="1100" b="1" i="0" u="none" strike="noStrike" kern="0" cap="none" spc="0" normalizeH="0" baseline="0" noProof="0" smtClean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304800</xdr:colOff>
      <xdr:row>16</xdr:row>
      <xdr:rowOff>38101</xdr:rowOff>
    </xdr:from>
    <xdr:to>
      <xdr:col>15</xdr:col>
      <xdr:colOff>333377</xdr:colOff>
      <xdr:row>20</xdr:row>
      <xdr:rowOff>161926</xdr:rowOff>
    </xdr:to>
    <xdr:cxnSp macro="">
      <xdr:nvCxnSpPr>
        <xdr:cNvPr id="33" name="Elbow Connector 32"/>
        <xdr:cNvCxnSpPr/>
      </xdr:nvCxnSpPr>
      <xdr:spPr>
        <a:xfrm rot="5400000" flipH="1" flipV="1">
          <a:off x="7734301" y="4029075"/>
          <a:ext cx="962025" cy="28577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11</xdr:col>
      <xdr:colOff>800100</xdr:colOff>
      <xdr:row>16</xdr:row>
      <xdr:rowOff>47626</xdr:rowOff>
    </xdr:from>
    <xdr:to>
      <xdr:col>15</xdr:col>
      <xdr:colOff>76200</xdr:colOff>
      <xdr:row>23</xdr:row>
      <xdr:rowOff>28579</xdr:rowOff>
    </xdr:to>
    <xdr:cxnSp macro="">
      <xdr:nvCxnSpPr>
        <xdr:cNvPr id="13" name="Elbow Connector 12"/>
        <xdr:cNvCxnSpPr/>
      </xdr:nvCxnSpPr>
      <xdr:spPr>
        <a:xfrm rot="5400000" flipH="1" flipV="1">
          <a:off x="6719886" y="3738565"/>
          <a:ext cx="1390653" cy="1190625"/>
        </a:xfrm>
        <a:prstGeom prst="bentConnector3">
          <a:avLst>
            <a:gd name="adj1" fmla="val 50000"/>
          </a:avLst>
        </a:prstGeom>
        <a:noFill/>
        <a:ln w="28575" cap="flat" cmpd="sng" algn="ctr">
          <a:solidFill>
            <a:srgbClr val="FF0000"/>
          </a:solidFill>
          <a:prstDash val="solid"/>
          <a:headEnd type="arrow"/>
          <a:tailEnd type="arrow"/>
        </a:ln>
        <a:effectLst/>
      </xdr:spPr>
    </xdr:cxnSp>
    <xdr:clientData/>
  </xdr:twoCellAnchor>
  <xdr:twoCellAnchor>
    <xdr:from>
      <xdr:col>9</xdr:col>
      <xdr:colOff>228600</xdr:colOff>
      <xdr:row>15</xdr:row>
      <xdr:rowOff>66674</xdr:rowOff>
    </xdr:from>
    <xdr:to>
      <xdr:col>14</xdr:col>
      <xdr:colOff>304800</xdr:colOff>
      <xdr:row>23</xdr:row>
      <xdr:rowOff>19049</xdr:rowOff>
    </xdr:to>
    <xdr:cxnSp macro="">
      <xdr:nvCxnSpPr>
        <xdr:cNvPr id="44" name="Curved Connector 43"/>
        <xdr:cNvCxnSpPr/>
      </xdr:nvCxnSpPr>
      <xdr:spPr>
        <a:xfrm rot="10800000" flipV="1">
          <a:off x="5095875" y="3467099"/>
          <a:ext cx="2533650" cy="1552575"/>
        </a:xfrm>
        <a:prstGeom prst="curvedConnector3">
          <a:avLst>
            <a:gd name="adj1" fmla="val 65789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676275</xdr:colOff>
      <xdr:row>14</xdr:row>
      <xdr:rowOff>38099</xdr:rowOff>
    </xdr:from>
    <xdr:to>
      <xdr:col>14</xdr:col>
      <xdr:colOff>314325</xdr:colOff>
      <xdr:row>22</xdr:row>
      <xdr:rowOff>104774</xdr:rowOff>
    </xdr:to>
    <xdr:cxnSp macro="">
      <xdr:nvCxnSpPr>
        <xdr:cNvPr id="47" name="Curved Connector 46"/>
        <xdr:cNvCxnSpPr/>
      </xdr:nvCxnSpPr>
      <xdr:spPr>
        <a:xfrm rot="10800000" flipV="1">
          <a:off x="4457700" y="3248024"/>
          <a:ext cx="3181350" cy="1666875"/>
        </a:xfrm>
        <a:prstGeom prst="curvedConnector3">
          <a:avLst>
            <a:gd name="adj1" fmla="val 100000"/>
          </a:avLst>
        </a:prstGeom>
        <a:ln>
          <a:solidFill>
            <a:srgbClr val="FF0000"/>
          </a:solidFill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247650</xdr:colOff>
      <xdr:row>9</xdr:row>
      <xdr:rowOff>323849</xdr:rowOff>
    </xdr:from>
    <xdr:to>
      <xdr:col>21</xdr:col>
      <xdr:colOff>228600</xdr:colOff>
      <xdr:row>11</xdr:row>
      <xdr:rowOff>247650</xdr:rowOff>
    </xdr:to>
    <xdr:sp macro="" textlink="">
      <xdr:nvSpPr>
        <xdr:cNvPr id="53" name="Heptagon 52"/>
        <xdr:cNvSpPr/>
      </xdr:nvSpPr>
      <xdr:spPr>
        <a:xfrm>
          <a:off x="11515725" y="2238374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1</a:t>
          </a:r>
          <a:endParaRPr lang="en-US" sz="2000" b="1"/>
        </a:p>
      </xdr:txBody>
    </xdr:sp>
    <xdr:clientData/>
  </xdr:twoCellAnchor>
  <xdr:twoCellAnchor>
    <xdr:from>
      <xdr:col>15</xdr:col>
      <xdr:colOff>381000</xdr:colOff>
      <xdr:row>10</xdr:row>
      <xdr:rowOff>114300</xdr:rowOff>
    </xdr:from>
    <xdr:to>
      <xdr:col>16</xdr:col>
      <xdr:colOff>361950</xdr:colOff>
      <xdr:row>12</xdr:row>
      <xdr:rowOff>95251</xdr:rowOff>
    </xdr:to>
    <xdr:sp macro="" textlink="">
      <xdr:nvSpPr>
        <xdr:cNvPr id="54" name="Heptagon 53"/>
        <xdr:cNvSpPr/>
      </xdr:nvSpPr>
      <xdr:spPr>
        <a:xfrm>
          <a:off x="8315325" y="2371725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3</a:t>
          </a:r>
          <a:endParaRPr lang="en-US" sz="2000" b="1"/>
        </a:p>
      </xdr:txBody>
    </xdr:sp>
    <xdr:clientData/>
  </xdr:twoCellAnchor>
  <xdr:twoCellAnchor>
    <xdr:from>
      <xdr:col>19</xdr:col>
      <xdr:colOff>409575</xdr:colOff>
      <xdr:row>1</xdr:row>
      <xdr:rowOff>257175</xdr:rowOff>
    </xdr:from>
    <xdr:to>
      <xdr:col>20</xdr:col>
      <xdr:colOff>104775</xdr:colOff>
      <xdr:row>4</xdr:row>
      <xdr:rowOff>180976</xdr:rowOff>
    </xdr:to>
    <xdr:sp macro="" textlink="">
      <xdr:nvSpPr>
        <xdr:cNvPr id="55" name="Heptagon 54"/>
        <xdr:cNvSpPr/>
      </xdr:nvSpPr>
      <xdr:spPr>
        <a:xfrm>
          <a:off x="10782300" y="428625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2</a:t>
          </a:r>
          <a:endParaRPr lang="en-US" sz="2000" b="1"/>
        </a:p>
      </xdr:txBody>
    </xdr:sp>
    <xdr:clientData/>
  </xdr:twoCellAnchor>
  <xdr:twoCellAnchor>
    <xdr:from>
      <xdr:col>15</xdr:col>
      <xdr:colOff>200025</xdr:colOff>
      <xdr:row>42</xdr:row>
      <xdr:rowOff>57150</xdr:rowOff>
    </xdr:from>
    <xdr:to>
      <xdr:col>16</xdr:col>
      <xdr:colOff>180975</xdr:colOff>
      <xdr:row>45</xdr:row>
      <xdr:rowOff>133351</xdr:rowOff>
    </xdr:to>
    <xdr:sp macro="" textlink="">
      <xdr:nvSpPr>
        <xdr:cNvPr id="56" name="Heptagon 55"/>
        <xdr:cNvSpPr/>
      </xdr:nvSpPr>
      <xdr:spPr>
        <a:xfrm>
          <a:off x="8134350" y="8677275"/>
          <a:ext cx="590550" cy="552451"/>
        </a:xfrm>
        <a:prstGeom prst="hept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2000" b="1"/>
            <a:t>4</a:t>
          </a:r>
          <a:endParaRPr lang="en-US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17"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v>0</v>
      </c>
      <c r="G8" s="30">
        <v>1290</v>
      </c>
      <c r="H8" s="31">
        <f t="shared" ref="H8:H32" si="0">G8-F8</f>
        <v>1290</v>
      </c>
      <c r="I8" s="45">
        <v>6.5</v>
      </c>
      <c r="J8" s="33">
        <f>H8*I8</f>
        <v>8385</v>
      </c>
      <c r="K8" s="35">
        <v>0</v>
      </c>
      <c r="L8" s="34"/>
      <c r="M8" s="35">
        <f t="shared" ref="M8:M32" si="1">J8+K8-L8</f>
        <v>8385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v>0</v>
      </c>
      <c r="G9" s="30">
        <v>390</v>
      </c>
      <c r="H9" s="31">
        <f t="shared" si="0"/>
        <v>390</v>
      </c>
      <c r="I9" s="45">
        <v>6.5</v>
      </c>
      <c r="J9" s="33">
        <f t="shared" ref="J9:J32" si="2">H9*I9</f>
        <v>2535</v>
      </c>
      <c r="K9" s="35">
        <v>0</v>
      </c>
      <c r="L9" s="34"/>
      <c r="M9" s="35">
        <f t="shared" si="1"/>
        <v>2535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v>0</v>
      </c>
      <c r="G10" s="30">
        <v>200</v>
      </c>
      <c r="H10" s="31">
        <f t="shared" si="0"/>
        <v>200</v>
      </c>
      <c r="I10" s="45">
        <v>6.5</v>
      </c>
      <c r="J10" s="33">
        <f t="shared" si="2"/>
        <v>1300</v>
      </c>
      <c r="K10" s="35">
        <v>0</v>
      </c>
      <c r="L10" s="34"/>
      <c r="M10" s="35">
        <f t="shared" si="1"/>
        <v>1300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v>0</v>
      </c>
      <c r="G11" s="30">
        <v>100</v>
      </c>
      <c r="H11" s="31">
        <f t="shared" si="0"/>
        <v>100</v>
      </c>
      <c r="I11" s="45">
        <v>6.5</v>
      </c>
      <c r="J11" s="33">
        <f t="shared" si="2"/>
        <v>650</v>
      </c>
      <c r="K11" s="35">
        <v>0</v>
      </c>
      <c r="L11" s="34"/>
      <c r="M11" s="35">
        <f t="shared" si="1"/>
        <v>650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v>0</v>
      </c>
      <c r="G12" s="30">
        <v>156</v>
      </c>
      <c r="H12" s="31">
        <f t="shared" si="0"/>
        <v>156</v>
      </c>
      <c r="I12" s="45">
        <v>6.5</v>
      </c>
      <c r="J12" s="33">
        <f t="shared" si="2"/>
        <v>1014</v>
      </c>
      <c r="K12" s="35">
        <v>0</v>
      </c>
      <c r="L12" s="34"/>
      <c r="M12" s="35">
        <f t="shared" si="1"/>
        <v>1014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v>0</v>
      </c>
      <c r="G13" s="30">
        <v>46</v>
      </c>
      <c r="H13" s="31">
        <f t="shared" si="0"/>
        <v>46</v>
      </c>
      <c r="I13" s="45">
        <v>6.5</v>
      </c>
      <c r="J13" s="33">
        <f t="shared" si="2"/>
        <v>299</v>
      </c>
      <c r="K13" s="35">
        <v>0</v>
      </c>
      <c r="L13" s="34"/>
      <c r="M13" s="35">
        <f t="shared" si="1"/>
        <v>299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v>0</v>
      </c>
      <c r="G14" s="30">
        <v>198</v>
      </c>
      <c r="H14" s="31">
        <f t="shared" si="0"/>
        <v>198</v>
      </c>
      <c r="I14" s="45">
        <v>6.5</v>
      </c>
      <c r="J14" s="33">
        <f t="shared" si="2"/>
        <v>1287</v>
      </c>
      <c r="K14" s="35">
        <v>0</v>
      </c>
      <c r="L14" s="34"/>
      <c r="M14" s="35">
        <f t="shared" si="1"/>
        <v>1287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v>0</v>
      </c>
      <c r="G15" s="30">
        <v>298</v>
      </c>
      <c r="H15" s="31">
        <f t="shared" si="0"/>
        <v>298</v>
      </c>
      <c r="I15" s="45">
        <v>6.5</v>
      </c>
      <c r="J15" s="33">
        <f t="shared" si="2"/>
        <v>1937</v>
      </c>
      <c r="K15" s="35">
        <v>0</v>
      </c>
      <c r="L15" s="46"/>
      <c r="M15" s="35">
        <f t="shared" si="1"/>
        <v>1937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v>0</v>
      </c>
      <c r="G16" s="30">
        <v>82</v>
      </c>
      <c r="H16" s="31">
        <f t="shared" si="0"/>
        <v>82</v>
      </c>
      <c r="I16" s="45">
        <v>6.5</v>
      </c>
      <c r="J16" s="33">
        <f t="shared" si="2"/>
        <v>533</v>
      </c>
      <c r="K16" s="35">
        <v>0</v>
      </c>
      <c r="L16" s="34"/>
      <c r="M16" s="35">
        <f t="shared" si="1"/>
        <v>533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v>0</v>
      </c>
      <c r="G17" s="30">
        <v>98</v>
      </c>
      <c r="H17" s="31">
        <f t="shared" si="0"/>
        <v>98</v>
      </c>
      <c r="I17" s="45">
        <v>6.5</v>
      </c>
      <c r="J17" s="33">
        <f t="shared" si="2"/>
        <v>637</v>
      </c>
      <c r="K17" s="35">
        <v>0</v>
      </c>
      <c r="L17" s="34"/>
      <c r="M17" s="35">
        <f t="shared" si="1"/>
        <v>637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v>0</v>
      </c>
      <c r="G18" s="30">
        <v>656</v>
      </c>
      <c r="H18" s="31">
        <f t="shared" si="0"/>
        <v>656</v>
      </c>
      <c r="I18" s="45">
        <v>6.5</v>
      </c>
      <c r="J18" s="33">
        <f t="shared" si="2"/>
        <v>4264</v>
      </c>
      <c r="K18" s="35">
        <v>0</v>
      </c>
      <c r="L18" s="34"/>
      <c r="M18" s="35">
        <f t="shared" si="1"/>
        <v>4264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v>0</v>
      </c>
      <c r="G19" s="30">
        <v>127</v>
      </c>
      <c r="H19" s="31">
        <f t="shared" si="0"/>
        <v>127</v>
      </c>
      <c r="I19" s="45">
        <v>6.5</v>
      </c>
      <c r="J19" s="33">
        <f t="shared" si="2"/>
        <v>825.5</v>
      </c>
      <c r="K19" s="35">
        <v>0</v>
      </c>
      <c r="L19" s="34"/>
      <c r="M19" s="35">
        <f t="shared" si="1"/>
        <v>825.5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v>0</v>
      </c>
      <c r="G20" s="30">
        <v>189</v>
      </c>
      <c r="H20" s="31">
        <f t="shared" si="0"/>
        <v>189</v>
      </c>
      <c r="I20" s="45">
        <v>6.5</v>
      </c>
      <c r="J20" s="33">
        <f t="shared" si="2"/>
        <v>1228.5</v>
      </c>
      <c r="K20" s="35">
        <v>0</v>
      </c>
      <c r="L20" s="34"/>
      <c r="M20" s="35">
        <f t="shared" si="1"/>
        <v>1228.5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v>0</v>
      </c>
      <c r="G21" s="30">
        <v>156</v>
      </c>
      <c r="H21" s="31">
        <f t="shared" si="0"/>
        <v>156</v>
      </c>
      <c r="I21" s="45">
        <v>6.5</v>
      </c>
      <c r="J21" s="33">
        <f t="shared" si="2"/>
        <v>1014</v>
      </c>
      <c r="K21" s="35">
        <v>0</v>
      </c>
      <c r="L21" s="34"/>
      <c r="M21" s="35">
        <f t="shared" si="1"/>
        <v>1014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v>0</v>
      </c>
      <c r="G22" s="30">
        <v>46</v>
      </c>
      <c r="H22" s="31">
        <f t="shared" si="0"/>
        <v>46</v>
      </c>
      <c r="I22" s="45">
        <v>6.5</v>
      </c>
      <c r="J22" s="33">
        <f t="shared" si="2"/>
        <v>299</v>
      </c>
      <c r="K22" s="35">
        <v>0</v>
      </c>
      <c r="L22" s="34"/>
      <c r="M22" s="35">
        <f t="shared" si="1"/>
        <v>299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v>0</v>
      </c>
      <c r="G23" s="30">
        <v>198</v>
      </c>
      <c r="H23" s="31">
        <f t="shared" si="0"/>
        <v>198</v>
      </c>
      <c r="I23" s="45">
        <v>6.5</v>
      </c>
      <c r="J23" s="33">
        <f t="shared" si="2"/>
        <v>1287</v>
      </c>
      <c r="K23" s="35">
        <v>0</v>
      </c>
      <c r="L23" s="34"/>
      <c r="M23" s="35">
        <f t="shared" si="1"/>
        <v>1287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v>0</v>
      </c>
      <c r="G24" s="30">
        <v>298</v>
      </c>
      <c r="H24" s="31">
        <f t="shared" si="0"/>
        <v>298</v>
      </c>
      <c r="I24" s="45">
        <v>6.5</v>
      </c>
      <c r="J24" s="33">
        <f t="shared" si="2"/>
        <v>1937</v>
      </c>
      <c r="K24" s="35">
        <v>0</v>
      </c>
      <c r="L24" s="34"/>
      <c r="M24" s="35">
        <f t="shared" si="1"/>
        <v>1937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v>0</v>
      </c>
      <c r="G25" s="30">
        <v>82</v>
      </c>
      <c r="H25" s="31">
        <f t="shared" si="0"/>
        <v>82</v>
      </c>
      <c r="I25" s="45">
        <v>6.5</v>
      </c>
      <c r="J25" s="33">
        <f t="shared" si="2"/>
        <v>533</v>
      </c>
      <c r="K25" s="35">
        <v>0</v>
      </c>
      <c r="L25" s="34"/>
      <c r="M25" s="35">
        <f t="shared" si="1"/>
        <v>533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v>0</v>
      </c>
      <c r="G26" s="30">
        <v>98</v>
      </c>
      <c r="H26" s="31">
        <f t="shared" si="0"/>
        <v>98</v>
      </c>
      <c r="I26" s="45">
        <v>6.5</v>
      </c>
      <c r="J26" s="33">
        <f t="shared" si="2"/>
        <v>637</v>
      </c>
      <c r="K26" s="35">
        <v>0</v>
      </c>
      <c r="L26" s="34"/>
      <c r="M26" s="35">
        <f t="shared" si="1"/>
        <v>637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4708</v>
      </c>
      <c r="H33" s="36">
        <f>SUM(H8:H32)</f>
        <v>4708</v>
      </c>
      <c r="I33" s="36"/>
      <c r="J33" s="37">
        <f>SUM(J8:J32)</f>
        <v>30602</v>
      </c>
      <c r="K33" s="37">
        <f>SUM(K8:K32)</f>
        <v>0</v>
      </c>
      <c r="L33" s="37">
        <f>SUM(L8:L32)</f>
        <v>0</v>
      </c>
      <c r="M33" s="37">
        <f>SUM(M8:M32)</f>
        <v>30602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>SUBTOTAL(9,F8:F32)</f>
        <v>0</v>
      </c>
      <c r="G35" s="43">
        <f>SUBTOTAL(9,G8:G32)</f>
        <v>4708</v>
      </c>
      <c r="H35" s="43">
        <f>SUBTOTAL(9,H8:H32)</f>
        <v>4708</v>
      </c>
      <c r="I35" s="43"/>
      <c r="J35" s="44">
        <f>SUBTOTAL(9,J8:J32)</f>
        <v>30602</v>
      </c>
      <c r="K35" s="44">
        <f>SUBTOTAL(9,K8:K32)</f>
        <v>0</v>
      </c>
      <c r="L35" s="44">
        <f>SUBTOTAL(9,L8:L32)</f>
        <v>0</v>
      </c>
      <c r="M35" s="44">
        <f>SUBTOTAL(9,M8:M32)</f>
        <v>30602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Jan!G8</f>
        <v>1290</v>
      </c>
      <c r="G8" s="30"/>
      <c r="H8" s="31">
        <f t="shared" ref="H8:H32" si="0">G8-F8</f>
        <v>-1290</v>
      </c>
      <c r="I8" s="45">
        <v>6.5</v>
      </c>
      <c r="J8" s="33">
        <f>H8*I8</f>
        <v>-8385</v>
      </c>
      <c r="K8" s="35">
        <f>Jan!M8</f>
        <v>8385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Jan!G9</f>
        <v>390</v>
      </c>
      <c r="G9" s="30"/>
      <c r="H9" s="31">
        <f t="shared" si="0"/>
        <v>-390</v>
      </c>
      <c r="I9" s="45">
        <v>6.5</v>
      </c>
      <c r="J9" s="33">
        <f t="shared" ref="J9:J32" si="2">H9*I9</f>
        <v>-2535</v>
      </c>
      <c r="K9" s="35">
        <f>Jan!M9</f>
        <v>2535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Jan!G10</f>
        <v>200</v>
      </c>
      <c r="G10" s="30"/>
      <c r="H10" s="31">
        <f t="shared" si="0"/>
        <v>-200</v>
      </c>
      <c r="I10" s="45">
        <v>6.5</v>
      </c>
      <c r="J10" s="33">
        <f t="shared" si="2"/>
        <v>-1300</v>
      </c>
      <c r="K10" s="35">
        <f>Jan!M10</f>
        <v>1300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Jan!G11</f>
        <v>100</v>
      </c>
      <c r="G11" s="30"/>
      <c r="H11" s="31">
        <f t="shared" si="0"/>
        <v>-100</v>
      </c>
      <c r="I11" s="45">
        <v>6.5</v>
      </c>
      <c r="J11" s="33">
        <f t="shared" si="2"/>
        <v>-650</v>
      </c>
      <c r="K11" s="35">
        <f>Jan!M11</f>
        <v>650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Jan!G12</f>
        <v>156</v>
      </c>
      <c r="G12" s="30"/>
      <c r="H12" s="31">
        <f t="shared" si="0"/>
        <v>-156</v>
      </c>
      <c r="I12" s="45">
        <v>6.5</v>
      </c>
      <c r="J12" s="33">
        <f t="shared" si="2"/>
        <v>-1014</v>
      </c>
      <c r="K12" s="35">
        <f>Jan!M12</f>
        <v>1014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Jan!G13</f>
        <v>46</v>
      </c>
      <c r="G13" s="30"/>
      <c r="H13" s="31">
        <f t="shared" si="0"/>
        <v>-46</v>
      </c>
      <c r="I13" s="45">
        <v>6.5</v>
      </c>
      <c r="J13" s="33">
        <f t="shared" si="2"/>
        <v>-299</v>
      </c>
      <c r="K13" s="35">
        <f>Jan!M13</f>
        <v>299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Jan!G14</f>
        <v>198</v>
      </c>
      <c r="G14" s="30"/>
      <c r="H14" s="31">
        <f t="shared" si="0"/>
        <v>-198</v>
      </c>
      <c r="I14" s="45">
        <v>6.5</v>
      </c>
      <c r="J14" s="33">
        <f t="shared" si="2"/>
        <v>-1287</v>
      </c>
      <c r="K14" s="35">
        <f>Jan!M14</f>
        <v>1287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Jan!G15</f>
        <v>298</v>
      </c>
      <c r="G15" s="30"/>
      <c r="H15" s="31">
        <f t="shared" si="0"/>
        <v>-298</v>
      </c>
      <c r="I15" s="45">
        <v>6.5</v>
      </c>
      <c r="J15" s="33">
        <f t="shared" si="2"/>
        <v>-1937</v>
      </c>
      <c r="K15" s="35">
        <f>Jan!M15</f>
        <v>1937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Jan!G16</f>
        <v>82</v>
      </c>
      <c r="G16" s="30"/>
      <c r="H16" s="31">
        <f t="shared" si="0"/>
        <v>-82</v>
      </c>
      <c r="I16" s="45">
        <v>6.5</v>
      </c>
      <c r="J16" s="33">
        <f t="shared" si="2"/>
        <v>-533</v>
      </c>
      <c r="K16" s="35">
        <f>Jan!M16</f>
        <v>533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Jan!G17</f>
        <v>98</v>
      </c>
      <c r="G17" s="30"/>
      <c r="H17" s="31">
        <f t="shared" si="0"/>
        <v>-98</v>
      </c>
      <c r="I17" s="45">
        <v>6.5</v>
      </c>
      <c r="J17" s="33">
        <f t="shared" si="2"/>
        <v>-637</v>
      </c>
      <c r="K17" s="35">
        <f>Jan!M17</f>
        <v>637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Jan!G18</f>
        <v>656</v>
      </c>
      <c r="G18" s="30"/>
      <c r="H18" s="31">
        <f t="shared" si="0"/>
        <v>-656</v>
      </c>
      <c r="I18" s="45">
        <v>6.5</v>
      </c>
      <c r="J18" s="33">
        <f t="shared" si="2"/>
        <v>-4264</v>
      </c>
      <c r="K18" s="35">
        <f>Jan!M18</f>
        <v>4264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Jan!G19</f>
        <v>127</v>
      </c>
      <c r="G19" s="30"/>
      <c r="H19" s="31">
        <f t="shared" si="0"/>
        <v>-127</v>
      </c>
      <c r="I19" s="45">
        <v>6.5</v>
      </c>
      <c r="J19" s="33">
        <f t="shared" si="2"/>
        <v>-825.5</v>
      </c>
      <c r="K19" s="35">
        <f>Jan!M19</f>
        <v>825.5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Jan!G20</f>
        <v>189</v>
      </c>
      <c r="G20" s="30"/>
      <c r="H20" s="31">
        <f t="shared" si="0"/>
        <v>-189</v>
      </c>
      <c r="I20" s="45">
        <v>6.5</v>
      </c>
      <c r="J20" s="33">
        <f t="shared" si="2"/>
        <v>-1228.5</v>
      </c>
      <c r="K20" s="35">
        <f>Jan!M20</f>
        <v>1228.5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Jan!G21</f>
        <v>156</v>
      </c>
      <c r="G21" s="30"/>
      <c r="H21" s="31">
        <f t="shared" si="0"/>
        <v>-156</v>
      </c>
      <c r="I21" s="45">
        <v>6.5</v>
      </c>
      <c r="J21" s="33">
        <f t="shared" si="2"/>
        <v>-1014</v>
      </c>
      <c r="K21" s="35">
        <f>Jan!M21</f>
        <v>1014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Jan!G22</f>
        <v>46</v>
      </c>
      <c r="G22" s="30"/>
      <c r="H22" s="31">
        <f t="shared" si="0"/>
        <v>-46</v>
      </c>
      <c r="I22" s="45">
        <v>6.5</v>
      </c>
      <c r="J22" s="33">
        <f t="shared" si="2"/>
        <v>-299</v>
      </c>
      <c r="K22" s="35">
        <f>Jan!M22</f>
        <v>299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Jan!G23</f>
        <v>198</v>
      </c>
      <c r="G23" s="30"/>
      <c r="H23" s="31">
        <f t="shared" si="0"/>
        <v>-198</v>
      </c>
      <c r="I23" s="45">
        <v>6.5</v>
      </c>
      <c r="J23" s="33">
        <f t="shared" si="2"/>
        <v>-1287</v>
      </c>
      <c r="K23" s="35">
        <f>Jan!M23</f>
        <v>1287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Jan!G24</f>
        <v>298</v>
      </c>
      <c r="G24" s="30"/>
      <c r="H24" s="31">
        <f t="shared" si="0"/>
        <v>-298</v>
      </c>
      <c r="I24" s="45">
        <v>6.5</v>
      </c>
      <c r="J24" s="33">
        <f t="shared" si="2"/>
        <v>-1937</v>
      </c>
      <c r="K24" s="35">
        <f>Jan!M24</f>
        <v>1937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Jan!G25</f>
        <v>82</v>
      </c>
      <c r="G25" s="30"/>
      <c r="H25" s="31">
        <f t="shared" si="0"/>
        <v>-82</v>
      </c>
      <c r="I25" s="45">
        <v>6.5</v>
      </c>
      <c r="J25" s="33">
        <f t="shared" si="2"/>
        <v>-533</v>
      </c>
      <c r="K25" s="35">
        <f>Jan!M25</f>
        <v>533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Jan!G26</f>
        <v>98</v>
      </c>
      <c r="G26" s="30"/>
      <c r="H26" s="31">
        <f t="shared" si="0"/>
        <v>-98</v>
      </c>
      <c r="I26" s="45">
        <v>6.5</v>
      </c>
      <c r="J26" s="33">
        <f t="shared" si="2"/>
        <v>-637</v>
      </c>
      <c r="K26" s="35">
        <f>Jan!M26</f>
        <v>637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Jan!G27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Jan!M27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Jan!G28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Jan!M28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Jan!G29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Jan!M29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Jan!G30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Jan!M30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Jan!G31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Jan!M31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Jan!G32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Jan!M32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4708</v>
      </c>
      <c r="G33" s="36">
        <f>SUM(G8:G32)</f>
        <v>0</v>
      </c>
      <c r="H33" s="36">
        <f>SUM(H8:H32)</f>
        <v>-4708</v>
      </c>
      <c r="I33" s="36"/>
      <c r="J33" s="37">
        <f>SUM(J8:J32)</f>
        <v>-30602</v>
      </c>
      <c r="K33" s="37">
        <f>SUM(K8:K32)</f>
        <v>30602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4708</v>
      </c>
      <c r="G35" s="43">
        <f t="shared" si="3"/>
        <v>0</v>
      </c>
      <c r="H35" s="43">
        <f t="shared" si="3"/>
        <v>-4708</v>
      </c>
      <c r="I35" s="43"/>
      <c r="J35" s="44">
        <f t="shared" si="3"/>
        <v>-30602</v>
      </c>
      <c r="K35" s="44">
        <f>SUBTOTAL(9,K8:K32)</f>
        <v>30602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Feb!G8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Feb!M8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Feb!G9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Feb!M9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Feb!G10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Feb!M10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Feb!G11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Feb!M11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Feb!G12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Feb!M12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Feb!G13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Feb!M13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Feb!G14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Feb!M14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Feb!G15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Feb!M15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Feb!G16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Feb!M16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Feb!G17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Feb!M17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Feb!G18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Feb!M18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Feb!G19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Feb!M19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Feb!G20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Feb!M20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Feb!G21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Feb!M21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Feb!G22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Feb!M22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Feb!G23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Feb!M23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Feb!G24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Feb!M24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Feb!G25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Feb!M25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Feb!G26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Feb!M26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Feb!G27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Feb!M27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Feb!G28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Feb!M28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Feb!G29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Feb!M29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Feb!G30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Feb!M30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Feb!G31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Feb!M31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Feb!G32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Feb!M32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/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Mar!G8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Mar!M8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Mar!G9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Mar!M9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Mar!G10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Mar!M10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Mar!G11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Mar!M11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Mar!G12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Mar!M12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Mar!G13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Mar!M13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Mar!G14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Mar!M14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Mar!G15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Mar!M15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Mar!G16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Mar!M16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Mar!G17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Mar!M17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Mar!G18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Mar!M18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Mar!G19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Mar!M19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Mar!G20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Mar!M20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Mar!G21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Mar!M21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Mar!G22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Mar!M22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Mar!G23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Mar!M23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Mar!G24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Mar!M24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Mar!G25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Mar!M25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Mar!G26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Mar!M26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Mar!G27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Mar!M27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Mar!G28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Mar!M28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Mar!G29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Mar!M29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Mar!G30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Mar!M30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Mar!G31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Mar!M31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Mar!G32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Mar!M32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8"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Apr!G8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Apr!M8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Apr!G9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Apr!M9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Apr!G10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Apr!M10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Apr!G11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Apr!M11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Apr!G12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Apr!M12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Apr!G13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Apr!M13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Apr!G14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Apr!M14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Apr!G15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Apr!M15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Apr!G16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Apr!M16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Apr!G17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Apr!M17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Apr!G18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Apr!M18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Apr!G19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Apr!M19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Apr!G20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Apr!M20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Apr!G21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Apr!M21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Apr!G22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Apr!M22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Apr!G23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Apr!M23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Apr!G24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Apr!M24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Apr!G25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Apr!M25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Apr!G26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Apr!M26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Apr!G27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Apr!M27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Apr!G28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Apr!M28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Apr!G29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Apr!M29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Apr!G30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Apr!M30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Apr!G31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Apr!M31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Apr!G32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Apr!M32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May!G8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May!M8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May!G9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May!M9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May!G10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May!M10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May!G11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May!M11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May!G12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May!M12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May!G13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May!M13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May!G14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May!M14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May!G15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May!M15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May!G16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May!M16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May!G17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May!M17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May!G18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May!M18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May!G19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May!M19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May!G20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May!M20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May!G21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May!M21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May!G22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May!M22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May!G23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May!M23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May!G24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May!M24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May!G25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May!M25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May!G26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May!M26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May!G27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May!M27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May!G28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May!M28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May!G29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May!M29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May!G30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May!M30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May!G31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May!M31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May!G32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May!M32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Jun!G8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Jun!M8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Jun!G9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Jun!M9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Jun!G10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Jun!M10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Jun!G11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Jun!M11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Jun!G12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Jun!M12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Jun!G13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Jun!M13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Jun!G14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Jun!M14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Jun!G15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Jun!M15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Jun!G16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Jun!M16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Jun!G17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Jun!M17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Jun!G18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Jun!M18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Jun!G19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Jun!M19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Jun!G20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Jun!M20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Jun!G21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Jun!M21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Jun!G22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Jun!M22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Jun!G23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Jun!M23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Jun!G24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Jun!M24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Jun!G25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Jun!M25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Jun!G26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Jun!M26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Jun!G27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Jun!M27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Jun!G28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Jun!M28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Jun!G29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Jun!M29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Jun!G30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Jun!M30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Jun!G31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Jun!M31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Jun!G32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Jun!M32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Jul!G8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Jul!M8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Jul!G9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Jul!M9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Jul!G10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Jul!M10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Jul!G11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Jul!M11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Jul!G12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Jul!M12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Jul!G13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Jul!M13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Jul!G14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Jul!M14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Jul!G15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Jul!M15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Jul!G16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Jul!M16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Jul!G17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Jul!M17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Jul!G18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Jul!M18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Jul!G19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Jul!M19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Jul!G20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Jul!M20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Jul!G21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Jul!M21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Jul!G22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Jul!M22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Jul!G23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Jul!M23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Jul!G24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Jul!M24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Jul!G25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Jul!M25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Jul!G26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Jul!M26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Jul!G27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Jul!M27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Jul!G28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Jul!M28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Jul!G29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Jul!M29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Jul!G30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Jul!M30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Jul!G31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Jul!M31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Jul!G32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Jul!M32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Aug!G8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Aug!M8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Aug!G9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Aug!M9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Aug!G10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Aug!M10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Aug!G11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Aug!M11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Aug!G12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Aug!M12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Aug!G13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Aug!M13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Aug!G14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Aug!M14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Aug!G15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Aug!M15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Aug!G16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Aug!M16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Aug!G17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Aug!M17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Aug!G18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Aug!M18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Aug!G19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Aug!M19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Aug!G20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Aug!M20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Aug!G21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Aug!M21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Aug!G22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Aug!M22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Aug!G23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Aug!M23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Aug!G24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Aug!M24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Aug!G25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Aug!M25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Aug!G26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Aug!M26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Aug!G27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Aug!M27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Aug!G28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Aug!M28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Aug!G29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Aug!M29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Aug!G30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Aug!M30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Aug!G31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Aug!M31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Aug!G32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Aug!M32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Sep!G8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Sep!M8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Sep!G9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Sep!M9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Sep!G10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Sep!M10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Sep!G11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Sep!M11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Sep!G12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Sep!M12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Sep!G13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Sep!M13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Sep!G14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Sep!M14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Sep!G15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Sep!M15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Sep!G16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Sep!M16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Sep!G17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Sep!M17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Sep!G18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Sep!M18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Sep!G19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Sep!M19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Sep!G20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Sep!M20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Sep!G21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Sep!M21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Sep!G22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Sep!M22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Sep!G23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Sep!M23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Sep!G24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Sep!M24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Sep!G25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Sep!M25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Sep!G26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Sep!M26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Sep!G27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Sep!M27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Sep!G28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Sep!M28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Sep!G29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Sep!M29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Sep!G30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Sep!M30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Sep!G31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Sep!M31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Sep!G32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Sep!M32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7" zoomScale="90" zoomScaleNormal="90" workbookViewId="0">
      <selection activeCell="B8" sqref="B8:B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Oct!G8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Oct!M8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Oct!G9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Oct!M9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Oct!G10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Oct!M10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Oct!G11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Oct!M11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Oct!G12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Oct!M12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Oct!G13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Oct!M13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Oct!G14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Oct!M14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Oct!G15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Oct!M15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Oct!G16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Oct!M16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Oct!G17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Oct!M17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Oct!G18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Oct!M18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Oct!G19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Oct!M19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Oct!G20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Oct!M20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Oct!G21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Oct!M21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Oct!G22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Oct!M22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Oct!G23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Oct!M23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Oct!G24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Oct!M24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Oct!G25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Oct!M25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Oct!G26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Oct!M26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Oct!G27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Oct!M27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Oct!G28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Oct!M28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Oct!G29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Oct!M29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Oct!G30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Oct!M30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Oct!G31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Oct!M31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Oct!G32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Oct!M32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G20" sqref="G20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11.7109375" style="2" bestFit="1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7" t="s">
        <v>0</v>
      </c>
      <c r="E1" s="127"/>
      <c r="F1" s="127"/>
      <c r="G1" s="127"/>
      <c r="H1" s="127"/>
      <c r="I1" s="127"/>
      <c r="J1" s="127"/>
      <c r="N1" s="1"/>
    </row>
    <row r="2" spans="1:18" ht="21.75" customHeight="1">
      <c r="A2" s="1"/>
      <c r="B2" s="1"/>
      <c r="C2" s="1"/>
      <c r="D2" s="128" t="s">
        <v>28</v>
      </c>
      <c r="E2" s="128"/>
      <c r="F2" s="128"/>
      <c r="G2" s="128"/>
      <c r="H2" s="128"/>
      <c r="I2" s="128"/>
      <c r="J2" s="128"/>
      <c r="K2" s="1"/>
      <c r="L2" s="1"/>
      <c r="M2" s="1"/>
      <c r="N2" s="1"/>
    </row>
    <row r="3" spans="1:18" ht="32.25" customHeight="1">
      <c r="A3" s="3"/>
      <c r="B3" s="4"/>
      <c r="C3" s="4"/>
      <c r="D3" s="129" t="s">
        <v>1</v>
      </c>
      <c r="E3" s="129"/>
      <c r="F3" s="130">
        <v>40483</v>
      </c>
      <c r="G3" s="130"/>
      <c r="H3" s="5" t="s">
        <v>2</v>
      </c>
      <c r="I3" s="130">
        <v>40513</v>
      </c>
      <c r="J3" s="130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40483</v>
      </c>
      <c r="G5" s="14">
        <f>I3</f>
        <v>40513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31" t="s">
        <v>3</v>
      </c>
      <c r="B6" s="133" t="s">
        <v>4</v>
      </c>
      <c r="C6" s="131" t="s">
        <v>49</v>
      </c>
      <c r="D6" s="131" t="s">
        <v>5</v>
      </c>
      <c r="E6" s="131" t="s">
        <v>6</v>
      </c>
      <c r="F6" s="19" t="s">
        <v>7</v>
      </c>
      <c r="G6" s="19" t="s">
        <v>7</v>
      </c>
      <c r="H6" s="20" t="s">
        <v>8</v>
      </c>
      <c r="I6" s="21" t="s">
        <v>9</v>
      </c>
      <c r="J6" s="22" t="s">
        <v>10</v>
      </c>
      <c r="K6" s="22" t="s">
        <v>11</v>
      </c>
      <c r="L6" s="22" t="s">
        <v>12</v>
      </c>
      <c r="M6" s="22" t="s">
        <v>13</v>
      </c>
      <c r="N6" s="23" t="s">
        <v>14</v>
      </c>
    </row>
    <row r="7" spans="1:18" ht="15" customHeight="1">
      <c r="A7" s="132"/>
      <c r="B7" s="134"/>
      <c r="C7" s="132"/>
      <c r="D7" s="132"/>
      <c r="E7" s="132"/>
      <c r="F7" s="24" t="s">
        <v>15</v>
      </c>
      <c r="G7" s="24" t="s">
        <v>15</v>
      </c>
      <c r="H7" s="24" t="s">
        <v>15</v>
      </c>
      <c r="I7" s="25" t="s">
        <v>16</v>
      </c>
      <c r="J7" s="25" t="s">
        <v>16</v>
      </c>
      <c r="K7" s="25" t="s">
        <v>16</v>
      </c>
      <c r="L7" s="25" t="s">
        <v>16</v>
      </c>
      <c r="M7" s="25" t="s">
        <v>16</v>
      </c>
      <c r="N7" s="26"/>
    </row>
    <row r="8" spans="1:18" ht="18" customHeight="1">
      <c r="A8" s="27">
        <v>1</v>
      </c>
      <c r="B8" s="73" t="s">
        <v>50</v>
      </c>
      <c r="C8" s="81" t="s">
        <v>51</v>
      </c>
      <c r="D8" s="29"/>
      <c r="E8" s="29"/>
      <c r="F8" s="47">
        <f>Nov!G8</f>
        <v>0</v>
      </c>
      <c r="G8" s="30"/>
      <c r="H8" s="31">
        <f t="shared" ref="H8:H32" si="0">G8-F8</f>
        <v>0</v>
      </c>
      <c r="I8" s="45">
        <v>6.5</v>
      </c>
      <c r="J8" s="33">
        <f>H8*I8</f>
        <v>0</v>
      </c>
      <c r="K8" s="35">
        <f>Nov!M8</f>
        <v>0</v>
      </c>
      <c r="L8" s="34"/>
      <c r="M8" s="35">
        <f t="shared" ref="M8:M32" si="1">J8+K8-L8</f>
        <v>0</v>
      </c>
      <c r="N8" s="30"/>
    </row>
    <row r="9" spans="1:18" ht="18" customHeight="1">
      <c r="A9" s="27">
        <v>2</v>
      </c>
      <c r="B9" s="73" t="s">
        <v>21</v>
      </c>
      <c r="C9" s="81" t="s">
        <v>53</v>
      </c>
      <c r="D9" s="29">
        <v>1407</v>
      </c>
      <c r="E9" s="29"/>
      <c r="F9" s="47">
        <f>Nov!G9</f>
        <v>0</v>
      </c>
      <c r="G9" s="30"/>
      <c r="H9" s="31">
        <f t="shared" si="0"/>
        <v>0</v>
      </c>
      <c r="I9" s="45">
        <v>6.5</v>
      </c>
      <c r="J9" s="33">
        <f t="shared" ref="J9:J32" si="2">H9*I9</f>
        <v>0</v>
      </c>
      <c r="K9" s="35">
        <f>Nov!M9</f>
        <v>0</v>
      </c>
      <c r="L9" s="34"/>
      <c r="M9" s="35">
        <f t="shared" si="1"/>
        <v>0</v>
      </c>
      <c r="N9" s="30"/>
    </row>
    <row r="10" spans="1:18" ht="18" customHeight="1">
      <c r="A10" s="27">
        <v>3</v>
      </c>
      <c r="B10" s="73" t="s">
        <v>59</v>
      </c>
      <c r="C10" s="81" t="s">
        <v>66</v>
      </c>
      <c r="D10" s="29">
        <v>8060860</v>
      </c>
      <c r="E10" s="29"/>
      <c r="F10" s="47">
        <f>Nov!G10</f>
        <v>0</v>
      </c>
      <c r="G10" s="30"/>
      <c r="H10" s="31">
        <f t="shared" si="0"/>
        <v>0</v>
      </c>
      <c r="I10" s="45">
        <v>6.5</v>
      </c>
      <c r="J10" s="33">
        <f t="shared" si="2"/>
        <v>0</v>
      </c>
      <c r="K10" s="35">
        <f>Nov!M10</f>
        <v>0</v>
      </c>
      <c r="L10" s="34"/>
      <c r="M10" s="35">
        <f t="shared" si="1"/>
        <v>0</v>
      </c>
      <c r="N10" s="30"/>
    </row>
    <row r="11" spans="1:18" ht="18" customHeight="1">
      <c r="A11" s="27">
        <v>4</v>
      </c>
      <c r="B11" s="74" t="s">
        <v>52</v>
      </c>
      <c r="C11" s="81" t="s">
        <v>75</v>
      </c>
      <c r="D11" s="29"/>
      <c r="E11" s="29"/>
      <c r="F11" s="47">
        <f>Nov!G11</f>
        <v>0</v>
      </c>
      <c r="G11" s="30"/>
      <c r="H11" s="31">
        <f t="shared" si="0"/>
        <v>0</v>
      </c>
      <c r="I11" s="45">
        <v>6.5</v>
      </c>
      <c r="J11" s="33">
        <f t="shared" si="2"/>
        <v>0</v>
      </c>
      <c r="K11" s="35">
        <f>Nov!M11</f>
        <v>0</v>
      </c>
      <c r="L11" s="34"/>
      <c r="M11" s="35">
        <f t="shared" si="1"/>
        <v>0</v>
      </c>
      <c r="N11" s="30"/>
    </row>
    <row r="12" spans="1:18" ht="18" customHeight="1">
      <c r="A12" s="27">
        <v>5</v>
      </c>
      <c r="B12" s="73" t="s">
        <v>22</v>
      </c>
      <c r="C12" s="81" t="s">
        <v>56</v>
      </c>
      <c r="D12" s="29"/>
      <c r="E12" s="29"/>
      <c r="F12" s="47">
        <f>Nov!G12</f>
        <v>0</v>
      </c>
      <c r="G12" s="30"/>
      <c r="H12" s="31">
        <f t="shared" si="0"/>
        <v>0</v>
      </c>
      <c r="I12" s="45">
        <v>6.5</v>
      </c>
      <c r="J12" s="33">
        <f t="shared" si="2"/>
        <v>0</v>
      </c>
      <c r="K12" s="35">
        <f>Nov!M12</f>
        <v>0</v>
      </c>
      <c r="L12" s="34"/>
      <c r="M12" s="35">
        <f t="shared" si="1"/>
        <v>0</v>
      </c>
      <c r="N12" s="30"/>
    </row>
    <row r="13" spans="1:18" ht="18" customHeight="1">
      <c r="A13" s="27">
        <v>6</v>
      </c>
      <c r="B13" s="74" t="s">
        <v>23</v>
      </c>
      <c r="C13" s="81" t="s">
        <v>55</v>
      </c>
      <c r="D13" s="29">
        <v>2415</v>
      </c>
      <c r="E13" s="29"/>
      <c r="F13" s="47">
        <f>Nov!G13</f>
        <v>0</v>
      </c>
      <c r="G13" s="30"/>
      <c r="H13" s="31">
        <f t="shared" si="0"/>
        <v>0</v>
      </c>
      <c r="I13" s="45">
        <v>6.5</v>
      </c>
      <c r="J13" s="33">
        <f t="shared" si="2"/>
        <v>0</v>
      </c>
      <c r="K13" s="35">
        <f>Nov!M13</f>
        <v>0</v>
      </c>
      <c r="L13" s="34"/>
      <c r="M13" s="35">
        <f t="shared" si="1"/>
        <v>0</v>
      </c>
      <c r="N13" s="30"/>
    </row>
    <row r="14" spans="1:18" ht="18" customHeight="1">
      <c r="A14" s="27">
        <v>7</v>
      </c>
      <c r="B14" s="74" t="s">
        <v>24</v>
      </c>
      <c r="C14" s="81" t="s">
        <v>57</v>
      </c>
      <c r="D14" s="29">
        <v>1406</v>
      </c>
      <c r="E14" s="29"/>
      <c r="F14" s="47">
        <f>Nov!G14</f>
        <v>0</v>
      </c>
      <c r="G14" s="30"/>
      <c r="H14" s="31">
        <f t="shared" si="0"/>
        <v>0</v>
      </c>
      <c r="I14" s="45">
        <v>6.5</v>
      </c>
      <c r="J14" s="33">
        <f t="shared" si="2"/>
        <v>0</v>
      </c>
      <c r="K14" s="35">
        <f>Nov!M14</f>
        <v>0</v>
      </c>
      <c r="L14" s="34"/>
      <c r="M14" s="35">
        <f t="shared" si="1"/>
        <v>0</v>
      </c>
      <c r="N14" s="30"/>
    </row>
    <row r="15" spans="1:18" ht="18" customHeight="1">
      <c r="A15" s="27">
        <v>8</v>
      </c>
      <c r="B15" s="74" t="s">
        <v>25</v>
      </c>
      <c r="C15" s="81" t="s">
        <v>58</v>
      </c>
      <c r="D15" s="29"/>
      <c r="E15" s="29"/>
      <c r="F15" s="47">
        <f>Nov!G15</f>
        <v>0</v>
      </c>
      <c r="G15" s="30"/>
      <c r="H15" s="31">
        <f t="shared" si="0"/>
        <v>0</v>
      </c>
      <c r="I15" s="45">
        <v>6.5</v>
      </c>
      <c r="J15" s="33">
        <f t="shared" si="2"/>
        <v>0</v>
      </c>
      <c r="K15" s="35">
        <f>Nov!M15</f>
        <v>0</v>
      </c>
      <c r="L15" s="46"/>
      <c r="M15" s="35">
        <f t="shared" si="1"/>
        <v>0</v>
      </c>
      <c r="N15" s="30"/>
    </row>
    <row r="16" spans="1:18" ht="18" customHeight="1">
      <c r="A16" s="27">
        <v>9</v>
      </c>
      <c r="B16" s="74" t="s">
        <v>62</v>
      </c>
      <c r="C16" s="81" t="s">
        <v>68</v>
      </c>
      <c r="D16" s="29"/>
      <c r="E16" s="29"/>
      <c r="F16" s="47">
        <f>Nov!G16</f>
        <v>0</v>
      </c>
      <c r="G16" s="30"/>
      <c r="H16" s="31">
        <f t="shared" si="0"/>
        <v>0</v>
      </c>
      <c r="I16" s="45">
        <v>6.5</v>
      </c>
      <c r="J16" s="33">
        <f t="shared" si="2"/>
        <v>0</v>
      </c>
      <c r="K16" s="35">
        <f>Nov!M16</f>
        <v>0</v>
      </c>
      <c r="L16" s="34"/>
      <c r="M16" s="35">
        <f t="shared" si="1"/>
        <v>0</v>
      </c>
      <c r="N16" s="30"/>
    </row>
    <row r="17" spans="1:15" ht="18" customHeight="1">
      <c r="A17" s="27">
        <v>10</v>
      </c>
      <c r="B17" s="74" t="s">
        <v>26</v>
      </c>
      <c r="C17" s="81" t="s">
        <v>69</v>
      </c>
      <c r="D17" s="29"/>
      <c r="E17" s="29"/>
      <c r="F17" s="47">
        <f>Nov!G17</f>
        <v>0</v>
      </c>
      <c r="G17" s="30"/>
      <c r="H17" s="31">
        <f t="shared" si="0"/>
        <v>0</v>
      </c>
      <c r="I17" s="45">
        <v>6.5</v>
      </c>
      <c r="J17" s="33">
        <f t="shared" si="2"/>
        <v>0</v>
      </c>
      <c r="K17" s="35">
        <f>Nov!M17</f>
        <v>0</v>
      </c>
      <c r="L17" s="34"/>
      <c r="M17" s="35">
        <f t="shared" si="1"/>
        <v>0</v>
      </c>
      <c r="N17" s="30"/>
    </row>
    <row r="18" spans="1:15" ht="18" customHeight="1">
      <c r="A18" s="27">
        <v>11</v>
      </c>
      <c r="B18" s="74" t="s">
        <v>29</v>
      </c>
      <c r="C18" s="81" t="s">
        <v>54</v>
      </c>
      <c r="D18" s="29">
        <v>8573511</v>
      </c>
      <c r="E18" s="29"/>
      <c r="F18" s="47">
        <f>Nov!G18</f>
        <v>0</v>
      </c>
      <c r="G18" s="30"/>
      <c r="H18" s="31">
        <f t="shared" si="0"/>
        <v>0</v>
      </c>
      <c r="I18" s="45">
        <v>6.5</v>
      </c>
      <c r="J18" s="33">
        <f t="shared" si="2"/>
        <v>0</v>
      </c>
      <c r="K18" s="35">
        <f>Nov!M18</f>
        <v>0</v>
      </c>
      <c r="L18" s="34"/>
      <c r="M18" s="35">
        <f t="shared" si="1"/>
        <v>0</v>
      </c>
      <c r="N18" s="30"/>
    </row>
    <row r="19" spans="1:15" ht="18" customHeight="1">
      <c r="A19" s="27">
        <v>12</v>
      </c>
      <c r="B19" s="74" t="s">
        <v>27</v>
      </c>
      <c r="C19" s="81" t="s">
        <v>70</v>
      </c>
      <c r="D19" s="29">
        <v>8573510</v>
      </c>
      <c r="E19" s="29"/>
      <c r="F19" s="47">
        <f>Nov!G19</f>
        <v>0</v>
      </c>
      <c r="G19" s="30"/>
      <c r="H19" s="31">
        <f t="shared" si="0"/>
        <v>0</v>
      </c>
      <c r="I19" s="45">
        <v>6.5</v>
      </c>
      <c r="J19" s="33">
        <f t="shared" si="2"/>
        <v>0</v>
      </c>
      <c r="K19" s="35">
        <f>Nov!M19</f>
        <v>0</v>
      </c>
      <c r="L19" s="34"/>
      <c r="M19" s="35">
        <f t="shared" si="1"/>
        <v>0</v>
      </c>
      <c r="N19" s="30"/>
    </row>
    <row r="20" spans="1:15" ht="18" customHeight="1">
      <c r="A20" s="27">
        <v>13</v>
      </c>
      <c r="B20" s="74" t="s">
        <v>63</v>
      </c>
      <c r="C20" s="81" t="s">
        <v>71</v>
      </c>
      <c r="D20" s="29">
        <v>31812438</v>
      </c>
      <c r="E20" s="29"/>
      <c r="F20" s="47">
        <f>Nov!G20</f>
        <v>0</v>
      </c>
      <c r="G20" s="30"/>
      <c r="H20" s="31">
        <f t="shared" si="0"/>
        <v>0</v>
      </c>
      <c r="I20" s="45">
        <v>6.5</v>
      </c>
      <c r="J20" s="33">
        <f t="shared" si="2"/>
        <v>0</v>
      </c>
      <c r="K20" s="35">
        <f>Nov!M20</f>
        <v>0</v>
      </c>
      <c r="L20" s="34"/>
      <c r="M20" s="35">
        <f t="shared" si="1"/>
        <v>0</v>
      </c>
      <c r="N20" s="30"/>
    </row>
    <row r="21" spans="1:15" ht="18" customHeight="1">
      <c r="A21" s="27">
        <v>14</v>
      </c>
      <c r="B21" s="73" t="s">
        <v>30</v>
      </c>
      <c r="C21" s="81" t="s">
        <v>60</v>
      </c>
      <c r="D21" s="29">
        <v>9324</v>
      </c>
      <c r="E21" s="29"/>
      <c r="F21" s="47">
        <f>Nov!G21</f>
        <v>0</v>
      </c>
      <c r="G21" s="30"/>
      <c r="H21" s="31">
        <f t="shared" si="0"/>
        <v>0</v>
      </c>
      <c r="I21" s="45">
        <v>6.5</v>
      </c>
      <c r="J21" s="33">
        <f t="shared" si="2"/>
        <v>0</v>
      </c>
      <c r="K21" s="35">
        <f>Nov!M21</f>
        <v>0</v>
      </c>
      <c r="L21" s="34"/>
      <c r="M21" s="35">
        <f t="shared" si="1"/>
        <v>0</v>
      </c>
      <c r="N21" s="30"/>
    </row>
    <row r="22" spans="1:15" ht="18" customHeight="1">
      <c r="A22" s="27">
        <v>15</v>
      </c>
      <c r="B22" s="74" t="s">
        <v>31</v>
      </c>
      <c r="C22" s="81" t="s">
        <v>61</v>
      </c>
      <c r="D22" s="29"/>
      <c r="E22" s="29"/>
      <c r="F22" s="47">
        <f>Nov!G22</f>
        <v>0</v>
      </c>
      <c r="G22" s="30"/>
      <c r="H22" s="31">
        <f t="shared" si="0"/>
        <v>0</v>
      </c>
      <c r="I22" s="45">
        <v>6.5</v>
      </c>
      <c r="J22" s="33">
        <f t="shared" si="2"/>
        <v>0</v>
      </c>
      <c r="K22" s="35">
        <f>Nov!M22</f>
        <v>0</v>
      </c>
      <c r="L22" s="34"/>
      <c r="M22" s="35">
        <f t="shared" si="1"/>
        <v>0</v>
      </c>
      <c r="N22" s="30"/>
    </row>
    <row r="23" spans="1:15" ht="18" customHeight="1">
      <c r="A23" s="27">
        <v>16</v>
      </c>
      <c r="B23" s="74" t="s">
        <v>32</v>
      </c>
      <c r="C23" s="81" t="s">
        <v>67</v>
      </c>
      <c r="D23" s="29"/>
      <c r="E23" s="29"/>
      <c r="F23" s="47">
        <f>Nov!G23</f>
        <v>0</v>
      </c>
      <c r="G23" s="30"/>
      <c r="H23" s="31">
        <f t="shared" si="0"/>
        <v>0</v>
      </c>
      <c r="I23" s="45">
        <v>6.5</v>
      </c>
      <c r="J23" s="33">
        <f t="shared" si="2"/>
        <v>0</v>
      </c>
      <c r="K23" s="35">
        <f>Nov!M23</f>
        <v>0</v>
      </c>
      <c r="L23" s="34"/>
      <c r="M23" s="35">
        <f t="shared" si="1"/>
        <v>0</v>
      </c>
      <c r="N23" s="30"/>
    </row>
    <row r="24" spans="1:15" ht="18" customHeight="1">
      <c r="A24" s="27">
        <v>17</v>
      </c>
      <c r="B24" s="74" t="s">
        <v>33</v>
      </c>
      <c r="C24" s="81" t="s">
        <v>72</v>
      </c>
      <c r="D24" s="29"/>
      <c r="E24" s="29"/>
      <c r="F24" s="47">
        <f>Nov!G24</f>
        <v>0</v>
      </c>
      <c r="G24" s="30"/>
      <c r="H24" s="31">
        <f t="shared" si="0"/>
        <v>0</v>
      </c>
      <c r="I24" s="45">
        <v>6.5</v>
      </c>
      <c r="J24" s="33">
        <f t="shared" si="2"/>
        <v>0</v>
      </c>
      <c r="K24" s="35">
        <f>Nov!M24</f>
        <v>0</v>
      </c>
      <c r="L24" s="34"/>
      <c r="M24" s="35">
        <f t="shared" si="1"/>
        <v>0</v>
      </c>
      <c r="N24" s="30"/>
    </row>
    <row r="25" spans="1:15" ht="18" customHeight="1">
      <c r="A25" s="27">
        <v>18</v>
      </c>
      <c r="B25" s="75" t="s">
        <v>64</v>
      </c>
      <c r="C25" s="81" t="s">
        <v>73</v>
      </c>
      <c r="D25" s="29"/>
      <c r="E25" s="29"/>
      <c r="F25" s="47">
        <f>Nov!G25</f>
        <v>0</v>
      </c>
      <c r="G25" s="30"/>
      <c r="H25" s="31">
        <f t="shared" si="0"/>
        <v>0</v>
      </c>
      <c r="I25" s="45">
        <v>6.5</v>
      </c>
      <c r="J25" s="33">
        <f t="shared" si="2"/>
        <v>0</v>
      </c>
      <c r="K25" s="35">
        <f>Nov!M25</f>
        <v>0</v>
      </c>
      <c r="L25" s="34"/>
      <c r="M25" s="35">
        <f t="shared" si="1"/>
        <v>0</v>
      </c>
      <c r="N25" s="30"/>
    </row>
    <row r="26" spans="1:15" ht="18" customHeight="1">
      <c r="A26" s="27">
        <v>19</v>
      </c>
      <c r="B26" s="76" t="s">
        <v>65</v>
      </c>
      <c r="C26" s="81" t="s">
        <v>74</v>
      </c>
      <c r="D26" s="29"/>
      <c r="E26" s="29"/>
      <c r="F26" s="47">
        <f>Nov!G26</f>
        <v>0</v>
      </c>
      <c r="G26" s="30"/>
      <c r="H26" s="31">
        <f t="shared" si="0"/>
        <v>0</v>
      </c>
      <c r="I26" s="45">
        <v>6.5</v>
      </c>
      <c r="J26" s="33">
        <f t="shared" si="2"/>
        <v>0</v>
      </c>
      <c r="K26" s="35">
        <f>Nov!M26</f>
        <v>0</v>
      </c>
      <c r="L26" s="34"/>
      <c r="M26" s="35">
        <f t="shared" si="1"/>
        <v>0</v>
      </c>
      <c r="N26" s="30"/>
    </row>
    <row r="27" spans="1:15" ht="18" customHeight="1">
      <c r="A27" s="27">
        <v>20</v>
      </c>
      <c r="B27" s="77"/>
      <c r="C27" s="28"/>
      <c r="D27" s="29"/>
      <c r="E27" s="29"/>
      <c r="F27" s="47">
        <f>Nov!G27</f>
        <v>0</v>
      </c>
      <c r="G27" s="30"/>
      <c r="H27" s="31">
        <f t="shared" si="0"/>
        <v>0</v>
      </c>
      <c r="I27" s="45">
        <v>6.5</v>
      </c>
      <c r="J27" s="33">
        <f t="shared" si="2"/>
        <v>0</v>
      </c>
      <c r="K27" s="35">
        <f>Nov!M27</f>
        <v>0</v>
      </c>
      <c r="L27" s="34"/>
      <c r="M27" s="35">
        <f t="shared" si="1"/>
        <v>0</v>
      </c>
      <c r="N27" s="30"/>
    </row>
    <row r="28" spans="1:15" ht="18" customHeight="1">
      <c r="A28" s="27">
        <v>21</v>
      </c>
      <c r="B28" s="77"/>
      <c r="C28" s="27"/>
      <c r="D28" s="29"/>
      <c r="E28" s="29"/>
      <c r="F28" s="47">
        <f>Nov!G28</f>
        <v>0</v>
      </c>
      <c r="G28" s="30"/>
      <c r="H28" s="31">
        <f t="shared" si="0"/>
        <v>0</v>
      </c>
      <c r="I28" s="45">
        <v>6.5</v>
      </c>
      <c r="J28" s="33">
        <f t="shared" si="2"/>
        <v>0</v>
      </c>
      <c r="K28" s="35">
        <f>Nov!M28</f>
        <v>0</v>
      </c>
      <c r="L28" s="34"/>
      <c r="M28" s="35">
        <f t="shared" si="1"/>
        <v>0</v>
      </c>
      <c r="N28" s="30"/>
    </row>
    <row r="29" spans="1:15" ht="18" customHeight="1">
      <c r="A29" s="27">
        <v>22</v>
      </c>
      <c r="B29" s="78"/>
      <c r="C29" s="28"/>
      <c r="D29" s="29"/>
      <c r="E29" s="29"/>
      <c r="F29" s="47">
        <f>Nov!G29</f>
        <v>0</v>
      </c>
      <c r="G29" s="30"/>
      <c r="H29" s="31">
        <f t="shared" si="0"/>
        <v>0</v>
      </c>
      <c r="I29" s="45">
        <v>6.5</v>
      </c>
      <c r="J29" s="33">
        <f t="shared" si="2"/>
        <v>0</v>
      </c>
      <c r="K29" s="35">
        <f>Nov!M29</f>
        <v>0</v>
      </c>
      <c r="L29" s="34"/>
      <c r="M29" s="35">
        <f t="shared" si="1"/>
        <v>0</v>
      </c>
      <c r="N29" s="30"/>
    </row>
    <row r="30" spans="1:15" ht="18" customHeight="1">
      <c r="A30" s="27">
        <v>23</v>
      </c>
      <c r="B30" s="79"/>
      <c r="C30" s="27"/>
      <c r="D30" s="29"/>
      <c r="E30" s="29"/>
      <c r="F30" s="47">
        <f>Nov!G30</f>
        <v>0</v>
      </c>
      <c r="G30" s="30"/>
      <c r="H30" s="31">
        <f t="shared" si="0"/>
        <v>0</v>
      </c>
      <c r="I30" s="45">
        <v>6.5</v>
      </c>
      <c r="J30" s="33">
        <f t="shared" si="2"/>
        <v>0</v>
      </c>
      <c r="K30" s="35">
        <f>Nov!M30</f>
        <v>0</v>
      </c>
      <c r="L30" s="34"/>
      <c r="M30" s="35">
        <f t="shared" si="1"/>
        <v>0</v>
      </c>
      <c r="N30" s="30"/>
    </row>
    <row r="31" spans="1:15" ht="18" customHeight="1">
      <c r="A31" s="27">
        <v>24</v>
      </c>
      <c r="B31" s="80"/>
      <c r="C31" s="28"/>
      <c r="D31" s="29"/>
      <c r="E31" s="29"/>
      <c r="F31" s="47">
        <f>Nov!G31</f>
        <v>0</v>
      </c>
      <c r="G31" s="30"/>
      <c r="H31" s="31">
        <f t="shared" si="0"/>
        <v>0</v>
      </c>
      <c r="I31" s="45">
        <v>6.5</v>
      </c>
      <c r="J31" s="33">
        <f t="shared" si="2"/>
        <v>0</v>
      </c>
      <c r="K31" s="35">
        <f>Nov!M31</f>
        <v>0</v>
      </c>
      <c r="L31" s="34"/>
      <c r="M31" s="35">
        <f t="shared" si="1"/>
        <v>0</v>
      </c>
      <c r="N31" s="30"/>
      <c r="O31" s="112"/>
    </row>
    <row r="32" spans="1:15" ht="18" customHeight="1">
      <c r="A32" s="27">
        <v>25</v>
      </c>
      <c r="B32" s="79"/>
      <c r="C32" s="27"/>
      <c r="D32" s="29"/>
      <c r="E32" s="29"/>
      <c r="F32" s="47">
        <f>Nov!G32</f>
        <v>0</v>
      </c>
      <c r="G32" s="30"/>
      <c r="H32" s="31">
        <f t="shared" si="0"/>
        <v>0</v>
      </c>
      <c r="I32" s="32"/>
      <c r="J32" s="33">
        <f t="shared" si="2"/>
        <v>0</v>
      </c>
      <c r="K32" s="35">
        <f>Nov!M32</f>
        <v>0</v>
      </c>
      <c r="L32" s="34"/>
      <c r="M32" s="35">
        <f t="shared" si="1"/>
        <v>0</v>
      </c>
      <c r="N32" s="30"/>
      <c r="O32" s="112"/>
    </row>
    <row r="33" spans="4:14" s="39" customFormat="1" ht="24" customHeight="1">
      <c r="D33" s="123" t="s">
        <v>17</v>
      </c>
      <c r="E33" s="123"/>
      <c r="F33" s="36">
        <f>SUM(F8:F32)</f>
        <v>0</v>
      </c>
      <c r="G33" s="36">
        <f>SUM(G8:G32)</f>
        <v>0</v>
      </c>
      <c r="H33" s="36">
        <f>SUM(H8:H32)</f>
        <v>0</v>
      </c>
      <c r="I33" s="36"/>
      <c r="J33" s="37">
        <f>SUM(J8:J32)</f>
        <v>0</v>
      </c>
      <c r="K33" s="37">
        <f>SUM(K8:K32)</f>
        <v>0</v>
      </c>
      <c r="L33" s="37">
        <f>SUM(L8:L32)</f>
        <v>0</v>
      </c>
      <c r="M33" s="37">
        <f>SUM(M8:M32)</f>
        <v>0</v>
      </c>
      <c r="N33" s="38"/>
    </row>
    <row r="34" spans="4:14">
      <c r="K34" s="40"/>
      <c r="L34" s="41"/>
      <c r="M34" s="42"/>
    </row>
    <row r="35" spans="4:14" ht="26.25" customHeight="1">
      <c r="D35" s="124" t="s">
        <v>18</v>
      </c>
      <c r="E35" s="125"/>
      <c r="F35" s="43">
        <f t="shared" ref="F35:J35" si="3">SUBTOTAL(9,F8:F32)</f>
        <v>0</v>
      </c>
      <c r="G35" s="43">
        <f t="shared" si="3"/>
        <v>0</v>
      </c>
      <c r="H35" s="43">
        <f t="shared" si="3"/>
        <v>0</v>
      </c>
      <c r="I35" s="43"/>
      <c r="J35" s="44">
        <f t="shared" si="3"/>
        <v>0</v>
      </c>
      <c r="K35" s="44">
        <f>SUBTOTAL(9,K8:K32)</f>
        <v>0</v>
      </c>
      <c r="L35" s="44">
        <f>SUBTOTAL(9,L8:L32)</f>
        <v>0</v>
      </c>
      <c r="M35" s="44">
        <f>SUBTOTAL(9,M8:M32)</f>
        <v>0</v>
      </c>
      <c r="N35" s="43"/>
    </row>
    <row r="37" spans="4:14">
      <c r="L37" s="126" t="s">
        <v>19</v>
      </c>
      <c r="M37" s="126"/>
    </row>
    <row r="38" spans="4:14">
      <c r="L38" s="126" t="s">
        <v>20</v>
      </c>
      <c r="M38" s="126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3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T51"/>
  <sheetViews>
    <sheetView showGridLines="0" tabSelected="1" view="pageBreakPreview" topLeftCell="A2" zoomScaleNormal="100" zoomScaleSheetLayoutView="100" workbookViewId="0">
      <selection activeCell="O10" sqref="O10"/>
    </sheetView>
  </sheetViews>
  <sheetFormatPr defaultColWidth="9.140625" defaultRowHeight="12.75"/>
  <cols>
    <col min="1" max="1" width="2.28515625" style="2" customWidth="1"/>
    <col min="2" max="2" width="17.7109375" style="2" customWidth="1"/>
    <col min="3" max="3" width="1.28515625" style="2" customWidth="1"/>
    <col min="4" max="4" width="16.2851562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9" width="9.140625" style="2"/>
    <col min="20" max="20" width="13.42578125" style="2" bestFit="1" customWidth="1"/>
    <col min="21" max="16384" width="9.140625" style="2"/>
  </cols>
  <sheetData>
    <row r="1" spans="2:12" ht="13.5" customHeight="1" thickBo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2" ht="22.5" customHeight="1" thickTop="1" thickBot="1">
      <c r="B2" s="106" t="s">
        <v>82</v>
      </c>
      <c r="C2" s="109"/>
      <c r="D2" s="122">
        <f ca="1">TODAY()</f>
        <v>40523</v>
      </c>
      <c r="E2" s="108"/>
      <c r="F2" s="107" t="s">
        <v>87</v>
      </c>
      <c r="G2" s="48"/>
      <c r="H2" s="48"/>
      <c r="I2" s="48"/>
      <c r="J2" s="48"/>
      <c r="K2" s="48"/>
      <c r="L2" s="48"/>
    </row>
    <row r="3" spans="2:12" ht="13.5" thickTop="1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2:12" ht="13.5" thickBo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2:12" ht="30.75" customHeight="1" thickTop="1" thickBot="1">
      <c r="B5" s="98" t="s">
        <v>41</v>
      </c>
      <c r="C5" s="101"/>
      <c r="D5" s="138" t="s">
        <v>63</v>
      </c>
      <c r="E5" s="139"/>
      <c r="F5" s="139"/>
      <c r="G5" s="139"/>
      <c r="H5" s="139"/>
      <c r="I5" s="139"/>
      <c r="J5" s="140"/>
      <c r="K5" s="100"/>
      <c r="L5" s="99" t="s">
        <v>85</v>
      </c>
    </row>
    <row r="6" spans="2:12" ht="7.5" customHeight="1" thickTop="1">
      <c r="B6" s="55"/>
      <c r="C6" s="55"/>
      <c r="D6" s="55"/>
      <c r="E6" s="56"/>
      <c r="F6" s="55"/>
      <c r="G6" s="55"/>
      <c r="H6" s="55"/>
      <c r="I6" s="55"/>
      <c r="J6" s="56"/>
      <c r="K6" s="56"/>
      <c r="L6" s="56"/>
    </row>
    <row r="7" spans="2:12" ht="19.5" customHeight="1">
      <c r="B7" s="110"/>
      <c r="C7" s="111"/>
      <c r="D7" s="110"/>
      <c r="E7" s="111"/>
      <c r="F7" s="110"/>
      <c r="G7" s="111"/>
      <c r="H7" s="115"/>
      <c r="I7" s="50"/>
      <c r="J7" s="95" t="s">
        <v>76</v>
      </c>
      <c r="K7" s="51"/>
      <c r="L7" s="50"/>
    </row>
    <row r="8" spans="2:12" ht="15" customHeight="1">
      <c r="B8" s="52"/>
      <c r="C8" s="52"/>
      <c r="D8" s="52"/>
      <c r="E8" s="52"/>
      <c r="F8" s="141" t="s">
        <v>77</v>
      </c>
      <c r="G8" s="141"/>
      <c r="H8" s="141"/>
      <c r="I8" s="141"/>
      <c r="J8" s="141"/>
      <c r="K8" s="53"/>
      <c r="L8" s="50"/>
    </row>
    <row r="9" spans="2:12" ht="15" customHeight="1">
      <c r="B9" s="50"/>
      <c r="C9" s="50"/>
      <c r="D9" s="50"/>
      <c r="E9" s="50"/>
      <c r="F9" s="141"/>
      <c r="G9" s="141"/>
      <c r="H9" s="141"/>
      <c r="I9" s="141"/>
      <c r="J9" s="141"/>
      <c r="K9" s="54"/>
      <c r="L9" s="50"/>
    </row>
    <row r="10" spans="2:12" ht="27" customHeight="1">
      <c r="B10" s="142" t="s">
        <v>92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2:12" ht="22.5" customHeight="1">
      <c r="B11" s="68"/>
      <c r="C11" s="68"/>
      <c r="D11" s="119" t="s">
        <v>90</v>
      </c>
      <c r="E11" s="114"/>
      <c r="F11" s="146" t="s">
        <v>97</v>
      </c>
      <c r="G11" s="146"/>
      <c r="H11" s="147"/>
      <c r="I11" s="68"/>
      <c r="J11" s="49" t="s">
        <v>91</v>
      </c>
      <c r="K11" s="68"/>
      <c r="L11" s="68"/>
    </row>
    <row r="12" spans="2:12" ht="22.5" customHeight="1">
      <c r="B12" s="68"/>
      <c r="C12" s="68"/>
      <c r="D12" s="119" t="s">
        <v>106</v>
      </c>
      <c r="E12" s="114"/>
      <c r="F12" s="148">
        <v>2011</v>
      </c>
      <c r="G12" s="148"/>
      <c r="H12" s="149"/>
      <c r="I12" s="68"/>
      <c r="J12" s="49" t="s">
        <v>105</v>
      </c>
      <c r="K12" s="68"/>
      <c r="L12" s="68"/>
    </row>
    <row r="13" spans="2:12" ht="15" customHeight="1">
      <c r="B13" s="150" t="s">
        <v>107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2:12" ht="15" customHeight="1"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2:12" ht="15" customHeight="1"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</row>
    <row r="16" spans="2:12" ht="15" customHeight="1"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2:20" ht="10.5" customHeight="1" thickBot="1"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2:20" ht="25.5" customHeight="1" thickTop="1">
      <c r="B18" s="143" t="s">
        <v>86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5"/>
    </row>
    <row r="19" spans="2:20" ht="15" customHeight="1" thickBot="1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2:20" ht="15" customHeight="1" thickTop="1" thickBot="1">
      <c r="B20" s="135" t="s">
        <v>79</v>
      </c>
      <c r="C20" s="82"/>
      <c r="D20" s="135" t="s">
        <v>37</v>
      </c>
      <c r="E20" s="83"/>
      <c r="F20" s="93" t="s">
        <v>34</v>
      </c>
      <c r="G20" s="84"/>
      <c r="H20" s="93" t="s">
        <v>36</v>
      </c>
      <c r="I20" s="82"/>
      <c r="J20" s="93" t="s">
        <v>35</v>
      </c>
      <c r="K20" s="85"/>
      <c r="L20" s="137" t="s">
        <v>40</v>
      </c>
    </row>
    <row r="21" spans="2:20" ht="15" customHeight="1" thickTop="1" thickBot="1">
      <c r="B21" s="136"/>
      <c r="C21" s="82"/>
      <c r="D21" s="136"/>
      <c r="E21" s="83"/>
      <c r="F21" s="92" t="s">
        <v>47</v>
      </c>
      <c r="G21" s="86"/>
      <c r="H21" s="92" t="s">
        <v>89</v>
      </c>
      <c r="I21" s="85"/>
      <c r="J21" s="92" t="s">
        <v>78</v>
      </c>
      <c r="K21" s="85"/>
      <c r="L21" s="137"/>
    </row>
    <row r="22" spans="2:20" ht="15" customHeight="1" thickTop="1" thickBot="1">
      <c r="B22" s="91" t="s">
        <v>9</v>
      </c>
      <c r="C22" s="87"/>
      <c r="D22" s="91" t="s">
        <v>45</v>
      </c>
      <c r="E22" s="88"/>
      <c r="F22" s="94" t="s">
        <v>88</v>
      </c>
      <c r="G22" s="89"/>
      <c r="H22" s="116"/>
      <c r="I22" s="88"/>
      <c r="J22" s="116"/>
      <c r="K22" s="88"/>
      <c r="L22" s="91" t="s">
        <v>46</v>
      </c>
      <c r="P22" s="2">
        <f ca="1">MATCH(D5,INDIRECT($F$11&amp;"!B:B"),0)</f>
        <v>20</v>
      </c>
      <c r="S22" s="113" t="s">
        <v>90</v>
      </c>
    </row>
    <row r="23" spans="2:20" ht="15" customHeight="1" thickTop="1" thickBot="1">
      <c r="B23" s="55"/>
      <c r="C23" s="55"/>
      <c r="D23" s="55"/>
      <c r="E23" s="56"/>
      <c r="F23" s="55"/>
      <c r="G23" s="55"/>
      <c r="H23" s="55"/>
      <c r="I23" s="55"/>
      <c r="J23" s="56"/>
      <c r="K23" s="56"/>
      <c r="L23" s="56"/>
      <c r="P23" s="2" t="str">
        <f>$F$11&amp;"!A1"</f>
        <v>May!A1</v>
      </c>
      <c r="S23" s="121" t="s">
        <v>93</v>
      </c>
      <c r="T23" s="2" t="str">
        <f>S23&amp;"_11_Client"</f>
        <v>Jan_11_Client</v>
      </c>
    </row>
    <row r="24" spans="2:20" ht="15" customHeight="1">
      <c r="B24" s="176">
        <v>6.5</v>
      </c>
      <c r="C24" s="57"/>
      <c r="D24" s="104">
        <f ca="1">H24-J24</f>
        <v>0</v>
      </c>
      <c r="E24" s="57"/>
      <c r="F24" s="179">
        <f>H22-J22</f>
        <v>0</v>
      </c>
      <c r="G24" s="57"/>
      <c r="H24" s="117">
        <f ca="1">OFFSET(INDIRECT(P23),P22-1,6)</f>
        <v>0</v>
      </c>
      <c r="I24" s="103"/>
      <c r="J24" s="117">
        <f ca="1">OFFSET(INDIRECT(P23),P22-1,5)</f>
        <v>0</v>
      </c>
      <c r="K24" s="103"/>
      <c r="L24" s="117">
        <f ca="1">OFFSET(INDIRECT(P23),P22-1,3)</f>
        <v>31812438</v>
      </c>
      <c r="S24" s="120" t="s">
        <v>94</v>
      </c>
      <c r="T24" s="2" t="str">
        <f t="shared" ref="T24:T34" si="0">S24&amp;"_11_Client"</f>
        <v>Feb_11_Client</v>
      </c>
    </row>
    <row r="25" spans="2:20" ht="15" customHeight="1">
      <c r="B25" s="177"/>
      <c r="C25" s="57"/>
      <c r="D25" s="102">
        <f>H25-J25</f>
        <v>0</v>
      </c>
      <c r="E25" s="57"/>
      <c r="F25" s="180"/>
      <c r="G25" s="103"/>
      <c r="H25" s="102"/>
      <c r="I25" s="103"/>
      <c r="J25" s="102"/>
      <c r="K25" s="103"/>
      <c r="L25" s="102"/>
      <c r="S25" s="120" t="s">
        <v>95</v>
      </c>
      <c r="T25" s="2" t="str">
        <f t="shared" si="0"/>
        <v>Mar_11_Client</v>
      </c>
    </row>
    <row r="26" spans="2:20" ht="15" customHeight="1">
      <c r="B26" s="177"/>
      <c r="C26" s="57"/>
      <c r="D26" s="102">
        <f t="shared" ref="D26:D27" si="1">H26-J26</f>
        <v>0</v>
      </c>
      <c r="E26" s="57"/>
      <c r="F26" s="180"/>
      <c r="G26" s="57"/>
      <c r="H26" s="102"/>
      <c r="I26" s="103"/>
      <c r="J26" s="102"/>
      <c r="K26" s="103"/>
      <c r="L26" s="102"/>
      <c r="S26" s="120" t="s">
        <v>96</v>
      </c>
      <c r="T26" s="2" t="str">
        <f t="shared" si="0"/>
        <v>Apr_11_Client</v>
      </c>
    </row>
    <row r="27" spans="2:20" ht="15" customHeight="1" thickBot="1">
      <c r="B27" s="178"/>
      <c r="C27" s="57"/>
      <c r="D27" s="105">
        <f t="shared" si="1"/>
        <v>0</v>
      </c>
      <c r="E27" s="57"/>
      <c r="F27" s="181"/>
      <c r="G27" s="57"/>
      <c r="H27" s="105"/>
      <c r="I27" s="103"/>
      <c r="J27" s="105"/>
      <c r="K27" s="103"/>
      <c r="L27" s="105"/>
      <c r="S27" s="120" t="s">
        <v>97</v>
      </c>
      <c r="T27" s="2" t="str">
        <f t="shared" si="0"/>
        <v>May_11_Client</v>
      </c>
    </row>
    <row r="28" spans="2:20" ht="15" customHeight="1" thickBot="1">
      <c r="B28" s="58"/>
      <c r="C28" s="58"/>
      <c r="D28" s="58"/>
      <c r="E28" s="57"/>
      <c r="F28" s="58"/>
      <c r="G28" s="57"/>
      <c r="H28" s="58"/>
      <c r="I28" s="57"/>
      <c r="J28" s="58"/>
      <c r="K28" s="57"/>
      <c r="L28" s="58"/>
      <c r="S28" s="120" t="s">
        <v>98</v>
      </c>
      <c r="T28" s="2" t="str">
        <f t="shared" si="0"/>
        <v>Jun_11_Client</v>
      </c>
    </row>
    <row r="29" spans="2:20" ht="15" customHeight="1">
      <c r="B29" s="182">
        <f ca="1">SUM(D24:D27)*B24</f>
        <v>0</v>
      </c>
      <c r="C29" s="183"/>
      <c r="D29" s="184"/>
      <c r="E29" s="57"/>
      <c r="F29" s="157" t="s">
        <v>81</v>
      </c>
      <c r="G29" s="158"/>
      <c r="H29" s="158"/>
      <c r="I29" s="59"/>
      <c r="J29" s="161" t="s">
        <v>80</v>
      </c>
      <c r="K29" s="161"/>
      <c r="L29" s="162"/>
      <c r="S29" s="120" t="s">
        <v>99</v>
      </c>
      <c r="T29" s="2" t="str">
        <f t="shared" si="0"/>
        <v>Jul_11_Client</v>
      </c>
    </row>
    <row r="30" spans="2:20" ht="15" customHeight="1" thickBot="1">
      <c r="B30" s="185"/>
      <c r="C30" s="186"/>
      <c r="D30" s="187"/>
      <c r="E30" s="48"/>
      <c r="F30" s="159"/>
      <c r="G30" s="160"/>
      <c r="H30" s="160"/>
      <c r="I30" s="60"/>
      <c r="J30" s="163"/>
      <c r="K30" s="163"/>
      <c r="L30" s="164"/>
      <c r="S30" s="120" t="s">
        <v>100</v>
      </c>
      <c r="T30" s="2" t="str">
        <f t="shared" si="0"/>
        <v>Aug_11_Client</v>
      </c>
    </row>
    <row r="31" spans="2:20" ht="15" customHeight="1" thickBot="1">
      <c r="B31" s="70"/>
      <c r="C31" s="70"/>
      <c r="D31" s="70"/>
      <c r="E31" s="48"/>
      <c r="F31" s="61"/>
      <c r="G31" s="61"/>
      <c r="H31" s="61"/>
      <c r="I31" s="61"/>
      <c r="J31" s="61"/>
      <c r="K31" s="61"/>
      <c r="L31" s="61"/>
      <c r="S31" s="120" t="s">
        <v>101</v>
      </c>
      <c r="T31" s="2" t="str">
        <f t="shared" si="0"/>
        <v>Sep_11_Client</v>
      </c>
    </row>
    <row r="32" spans="2:20" ht="15" customHeight="1">
      <c r="B32" s="151"/>
      <c r="C32" s="152"/>
      <c r="D32" s="153"/>
      <c r="E32" s="48"/>
      <c r="F32" s="157" t="s">
        <v>44</v>
      </c>
      <c r="G32" s="158"/>
      <c r="H32" s="158"/>
      <c r="I32" s="72"/>
      <c r="J32" s="161" t="s">
        <v>38</v>
      </c>
      <c r="K32" s="161"/>
      <c r="L32" s="162"/>
      <c r="S32" s="120" t="s">
        <v>102</v>
      </c>
      <c r="T32" s="2" t="str">
        <f t="shared" si="0"/>
        <v>Oct_11_Client</v>
      </c>
    </row>
    <row r="33" spans="2:20" ht="15" customHeight="1" thickBot="1">
      <c r="B33" s="154"/>
      <c r="C33" s="155"/>
      <c r="D33" s="156"/>
      <c r="E33" s="48"/>
      <c r="F33" s="159"/>
      <c r="G33" s="160"/>
      <c r="H33" s="160"/>
      <c r="I33" s="62"/>
      <c r="J33" s="163"/>
      <c r="K33" s="163"/>
      <c r="L33" s="164"/>
      <c r="S33" s="120" t="s">
        <v>103</v>
      </c>
      <c r="T33" s="2" t="str">
        <f t="shared" si="0"/>
        <v>Nov_11_Client</v>
      </c>
    </row>
    <row r="34" spans="2:20" ht="15" customHeight="1" thickBot="1">
      <c r="B34" s="70"/>
      <c r="C34" s="70"/>
      <c r="D34" s="70"/>
      <c r="E34" s="63"/>
      <c r="F34" s="61"/>
      <c r="G34" s="61"/>
      <c r="H34" s="61"/>
      <c r="I34" s="61"/>
      <c r="J34" s="61"/>
      <c r="K34" s="61"/>
      <c r="L34" s="64"/>
      <c r="S34" s="120" t="s">
        <v>104</v>
      </c>
      <c r="T34" s="2" t="str">
        <f t="shared" si="0"/>
        <v>Dec_11_Client</v>
      </c>
    </row>
    <row r="35" spans="2:20" ht="15" customHeight="1" thickTop="1">
      <c r="B35" s="191">
        <f ca="1">B29+B32</f>
        <v>0</v>
      </c>
      <c r="C35" s="192"/>
      <c r="D35" s="193"/>
      <c r="E35" s="48"/>
      <c r="F35" s="197" t="s">
        <v>42</v>
      </c>
      <c r="G35" s="198"/>
      <c r="H35" s="198"/>
      <c r="I35" s="90"/>
      <c r="J35" s="201" t="s">
        <v>39</v>
      </c>
      <c r="K35" s="201"/>
      <c r="L35" s="202"/>
    </row>
    <row r="36" spans="2:20" ht="15" customHeight="1" thickBot="1">
      <c r="B36" s="194"/>
      <c r="C36" s="195"/>
      <c r="D36" s="196"/>
      <c r="E36" s="48"/>
      <c r="F36" s="199"/>
      <c r="G36" s="200"/>
      <c r="H36" s="200"/>
      <c r="I36" s="67"/>
      <c r="J36" s="203"/>
      <c r="K36" s="203"/>
      <c r="L36" s="204"/>
    </row>
    <row r="37" spans="2:20" ht="15" customHeight="1" thickTop="1" thickBot="1">
      <c r="B37" s="70"/>
      <c r="C37" s="70"/>
      <c r="D37" s="70"/>
      <c r="E37" s="63"/>
      <c r="F37" s="61"/>
      <c r="G37" s="61"/>
      <c r="H37" s="61"/>
      <c r="I37" s="61"/>
      <c r="J37" s="61"/>
      <c r="K37" s="61"/>
      <c r="L37" s="64"/>
    </row>
    <row r="38" spans="2:20" ht="15" customHeight="1">
      <c r="B38" s="165">
        <f ca="1">OFFSET(INDIRECT(P23),P22-1,10)</f>
        <v>0</v>
      </c>
      <c r="C38" s="166"/>
      <c r="D38" s="167"/>
      <c r="E38" s="63"/>
      <c r="F38" s="157" t="s">
        <v>11</v>
      </c>
      <c r="G38" s="158"/>
      <c r="H38" s="158"/>
      <c r="I38" s="72"/>
      <c r="J38" s="171" t="s">
        <v>43</v>
      </c>
      <c r="K38" s="172"/>
      <c r="L38" s="173"/>
    </row>
    <row r="39" spans="2:20" ht="15" customHeight="1" thickBot="1">
      <c r="B39" s="168"/>
      <c r="C39" s="169"/>
      <c r="D39" s="170"/>
      <c r="E39" s="48"/>
      <c r="F39" s="159"/>
      <c r="G39" s="160"/>
      <c r="H39" s="160"/>
      <c r="I39" s="65"/>
      <c r="J39" s="174"/>
      <c r="K39" s="174"/>
      <c r="L39" s="175"/>
    </row>
    <row r="40" spans="2:20" ht="15" customHeight="1" thickBot="1">
      <c r="B40" s="71"/>
      <c r="C40" s="71"/>
      <c r="D40" s="118"/>
      <c r="E40" s="66"/>
      <c r="F40" s="66"/>
      <c r="G40" s="66"/>
      <c r="H40" s="66"/>
      <c r="I40" s="66"/>
      <c r="K40" s="66"/>
      <c r="L40" s="66"/>
    </row>
    <row r="41" spans="2:20" ht="15" customHeight="1" thickTop="1">
      <c r="B41" s="205">
        <f ca="1">B35+B38</f>
        <v>0</v>
      </c>
      <c r="C41" s="206"/>
      <c r="D41" s="207"/>
      <c r="E41" s="96"/>
      <c r="F41" s="211" t="s">
        <v>48</v>
      </c>
      <c r="G41" s="212"/>
      <c r="H41" s="212"/>
      <c r="I41" s="215"/>
      <c r="J41" s="217" t="s">
        <v>83</v>
      </c>
      <c r="K41" s="217"/>
      <c r="L41" s="218"/>
    </row>
    <row r="42" spans="2:20" ht="15" customHeight="1" thickBot="1">
      <c r="B42" s="208"/>
      <c r="C42" s="209"/>
      <c r="D42" s="210"/>
      <c r="E42" s="97"/>
      <c r="F42" s="213"/>
      <c r="G42" s="214"/>
      <c r="H42" s="214"/>
      <c r="I42" s="216"/>
      <c r="J42" s="219"/>
      <c r="K42" s="219"/>
      <c r="L42" s="220"/>
    </row>
    <row r="43" spans="2:20" ht="6.75" customHeight="1" thickTop="1">
      <c r="B43" s="50"/>
      <c r="C43" s="50"/>
      <c r="D43" s="50"/>
      <c r="E43" s="69"/>
      <c r="F43" s="69"/>
      <c r="G43" s="69"/>
      <c r="H43" s="69"/>
      <c r="I43" s="69"/>
      <c r="J43" s="69"/>
      <c r="K43" s="69"/>
      <c r="L43" s="69"/>
    </row>
    <row r="44" spans="2:20" ht="21" customHeight="1">
      <c r="B44" s="188" t="s">
        <v>110</v>
      </c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2:20" ht="9.75" customHeight="1">
      <c r="B45" s="50"/>
      <c r="C45" s="50"/>
      <c r="D45" s="50"/>
      <c r="E45" s="69"/>
      <c r="F45" s="69"/>
      <c r="G45" s="69"/>
      <c r="H45" s="69"/>
      <c r="I45" s="69"/>
      <c r="J45" s="69"/>
      <c r="K45" s="69"/>
      <c r="L45" s="69"/>
    </row>
    <row r="46" spans="2:20" ht="27.75" customHeight="1">
      <c r="B46" s="222" t="s">
        <v>84</v>
      </c>
      <c r="C46" s="222"/>
      <c r="D46" s="222"/>
      <c r="E46" s="222"/>
      <c r="F46" s="222"/>
      <c r="G46" s="222"/>
      <c r="H46" s="222"/>
      <c r="I46" s="222"/>
      <c r="J46" s="222"/>
      <c r="K46" s="222"/>
      <c r="L46" s="222"/>
    </row>
    <row r="47" spans="2:20" ht="15" customHeight="1">
      <c r="B47" s="189" t="s">
        <v>108</v>
      </c>
      <c r="C47" s="189"/>
      <c r="D47" s="189"/>
      <c r="E47" s="69"/>
      <c r="F47" s="221"/>
      <c r="G47" s="221"/>
      <c r="H47" s="221"/>
      <c r="I47" s="221"/>
      <c r="J47" s="221"/>
      <c r="K47" s="69"/>
      <c r="L47" s="69"/>
    </row>
    <row r="48" spans="2:20" ht="15" customHeight="1">
      <c r="B48" s="189"/>
      <c r="C48" s="189"/>
      <c r="D48" s="189"/>
      <c r="E48" s="69"/>
      <c r="F48" s="69"/>
      <c r="G48" s="69"/>
      <c r="H48" s="69"/>
      <c r="I48" s="69"/>
      <c r="J48" s="69"/>
      <c r="K48" s="69"/>
      <c r="L48" s="69"/>
    </row>
    <row r="49" spans="2:12" ht="15" customHeight="1">
      <c r="B49" s="50"/>
      <c r="C49" s="50"/>
      <c r="D49" s="50"/>
      <c r="E49" s="69"/>
      <c r="F49" s="69"/>
      <c r="G49" s="69"/>
      <c r="H49" s="69"/>
      <c r="I49" s="69"/>
      <c r="J49" s="69"/>
      <c r="K49" s="69"/>
      <c r="L49" s="69"/>
    </row>
    <row r="50" spans="2:12" ht="15" customHeight="1">
      <c r="B50" s="190" t="s">
        <v>109</v>
      </c>
      <c r="C50" s="190"/>
      <c r="D50" s="190"/>
      <c r="E50" s="69"/>
      <c r="F50" s="69"/>
      <c r="G50" s="69"/>
      <c r="H50" s="69"/>
      <c r="I50" s="69"/>
      <c r="J50" s="69"/>
      <c r="K50" s="69"/>
      <c r="L50" s="69"/>
    </row>
    <row r="51" spans="2:12" ht="15" customHeight="1">
      <c r="B51" s="190"/>
      <c r="C51" s="190"/>
      <c r="D51" s="190"/>
      <c r="E51" s="69"/>
      <c r="F51" s="69"/>
      <c r="G51" s="69"/>
      <c r="H51" s="69"/>
      <c r="I51" s="69"/>
      <c r="J51" s="69"/>
      <c r="K51" s="69"/>
      <c r="L51" s="69"/>
    </row>
  </sheetData>
  <sheetProtection formatCells="0" formatColumns="0" formatRows="0" insertColumns="0" insertRows="0" insertHyperlinks="0" deleteColumns="0" deleteRows="0" sort="0" autoFilter="0" pivotTables="0"/>
  <dataConsolidate/>
  <mergeCells count="34">
    <mergeCell ref="B44:L44"/>
    <mergeCell ref="B47:D48"/>
    <mergeCell ref="B50:D51"/>
    <mergeCell ref="B35:D36"/>
    <mergeCell ref="F35:H36"/>
    <mergeCell ref="J35:L36"/>
    <mergeCell ref="B41:D42"/>
    <mergeCell ref="F41:H42"/>
    <mergeCell ref="I41:I42"/>
    <mergeCell ref="J41:L42"/>
    <mergeCell ref="F47:J47"/>
    <mergeCell ref="B46:L46"/>
    <mergeCell ref="B24:B27"/>
    <mergeCell ref="F24:F27"/>
    <mergeCell ref="B29:D30"/>
    <mergeCell ref="F29:H30"/>
    <mergeCell ref="J29:L30"/>
    <mergeCell ref="B32:D33"/>
    <mergeCell ref="F32:H33"/>
    <mergeCell ref="J32:L33"/>
    <mergeCell ref="B38:D39"/>
    <mergeCell ref="F38:H39"/>
    <mergeCell ref="J38:L39"/>
    <mergeCell ref="B20:B21"/>
    <mergeCell ref="D20:D21"/>
    <mergeCell ref="L20:L21"/>
    <mergeCell ref="D5:J5"/>
    <mergeCell ref="F8:J9"/>
    <mergeCell ref="B10:L10"/>
    <mergeCell ref="B18:L18"/>
    <mergeCell ref="F11:H11"/>
    <mergeCell ref="F12:H12"/>
    <mergeCell ref="B13:L14"/>
    <mergeCell ref="B15:L16"/>
  </mergeCells>
  <dataValidations count="2">
    <dataValidation type="list" allowBlank="1" showInputMessage="1" showErrorMessage="1" sqref="F11">
      <formula1>$S$23:$S$34</formula1>
    </dataValidation>
    <dataValidation type="list" allowBlank="1" showInputMessage="1" showErrorMessage="1" sqref="D5:J5">
      <formula1>INDIRECT(VLOOKUP($F$11,$S$23:$T$34,2,0))</formula1>
    </dataValidation>
  </dataValidations>
  <printOptions horizontalCentered="1"/>
  <pageMargins left="0.19685039370078741" right="0.19685039370078741" top="0.23622047244094491" bottom="0.23622047244094491" header="0.15748031496062992" footer="0.19685039370078741"/>
  <pageSetup scale="94" pageOrder="overThenDown" orientation="portrait" r:id="rId1"/>
  <headerFooter alignWithMargins="0">
    <oddFooter>&amp;L&amp;"Arial,Bold Italic"&amp;P&amp;C&amp;"Arial,Bold Italic"&amp;D&amp;R&amp;"Arial,Bold Italic"Hakam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 Bills</vt:lpstr>
      <vt:lpstr>Apr_11_Client</vt:lpstr>
      <vt:lpstr>Aug_11_Client</vt:lpstr>
      <vt:lpstr>Dec_11_Client</vt:lpstr>
      <vt:lpstr>Feb_11_Client</vt:lpstr>
      <vt:lpstr>Jan_11_Client</vt:lpstr>
      <vt:lpstr>Jan_Client</vt:lpstr>
      <vt:lpstr>Jul_11_Client</vt:lpstr>
      <vt:lpstr>Jun_11_Client</vt:lpstr>
      <vt:lpstr>Mar_11_Client</vt:lpstr>
      <vt:lpstr>May_11_Client</vt:lpstr>
      <vt:lpstr>Nov_11_Client</vt:lpstr>
      <vt:lpstr>Oct_11_Client</vt:lpstr>
      <vt:lpstr>' Bills'!Print_Area</vt:lpstr>
      <vt:lpstr>Sep_11_Client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web</cp:lastModifiedBy>
  <cp:lastPrinted>2010-12-02T14:18:05Z</cp:lastPrinted>
  <dcterms:created xsi:type="dcterms:W3CDTF">2010-04-04T18:11:40Z</dcterms:created>
  <dcterms:modified xsi:type="dcterms:W3CDTF">2010-12-11T05:42:15Z</dcterms:modified>
</cp:coreProperties>
</file>